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mplate" sheetId="1" r:id="rId4"/>
    <sheet state="visible" name="Plain extra 1" sheetId="2" r:id="rId5"/>
    <sheet state="visible" name="Glucose" sheetId="3" r:id="rId6"/>
    <sheet state="visible" name="Plain Env" sheetId="4" r:id="rId7"/>
    <sheet state="visible" name="Plain Nutri" sheetId="5" r:id="rId8"/>
    <sheet state="visible" name="Plain Alg" sheetId="6" r:id="rId9"/>
    <sheet state="visible" name="F2 Medium" sheetId="7" r:id="rId10"/>
    <sheet state="visible" name="15 day Tetraselmis Convoluta su" sheetId="8" r:id="rId11"/>
    <sheet state="visible" name="15 day Chlamydomonas Concordia " sheetId="9" r:id="rId12"/>
    <sheet state="visible" name="15 day  Tetraselmis Chuii super" sheetId="10" r:id="rId13"/>
    <sheet state="visible" name="15 day Tetraselmis Striata supe" sheetId="11" r:id="rId14"/>
    <sheet state="visible" name="pH 10" sheetId="12" r:id="rId15"/>
    <sheet state="visible" name="Salinity 10" sheetId="13" r:id="rId16"/>
    <sheet state="visible" name="Salinity 20" sheetId="14" r:id="rId17"/>
    <sheet state="visible" name="NaCl 600 mmolL" sheetId="15" r:id="rId18"/>
    <sheet state="visible" name="NaCl 750 mmolL" sheetId="16" r:id="rId19"/>
    <sheet state="visible" name="Salinity 20 Barrier" sheetId="17" r:id="rId20"/>
    <sheet state="visible" name="Tetraselmis Convoluta Supernata" sheetId="18" r:id="rId21"/>
    <sheet state="visible" name="Lactose" sheetId="19" r:id="rId22"/>
    <sheet state="visible" name="Amino acids1" sheetId="20" r:id="rId23"/>
    <sheet state="visible" name="Amino acids2" sheetId="21" r:id="rId24"/>
    <sheet state="visible" name="Aa2 validation" sheetId="22" r:id="rId25"/>
    <sheet state="visible" name="Tryptophane" sheetId="23" r:id="rId26"/>
    <sheet state="visible" name="Phenylalanine" sheetId="24" r:id="rId27"/>
    <sheet state="visible" name="Tyrosine" sheetId="25" r:id="rId28"/>
    <sheet state="visible" name="Lysine" sheetId="26" r:id="rId29"/>
    <sheet state="visible" name="Glutamine" sheetId="27" r:id="rId30"/>
    <sheet state="visible" name="Aspartic acid" sheetId="28" r:id="rId31"/>
    <sheet state="visible" name="Glycine" sheetId="29" r:id="rId32"/>
    <sheet state="visible" name="Proline" sheetId="30" r:id="rId33"/>
    <sheet state="visible" name="Serine" sheetId="31" r:id="rId34"/>
    <sheet state="visible" name="Sucrose" sheetId="32" r:id="rId35"/>
    <sheet state="visible" name="Maltose" sheetId="33" r:id="rId36"/>
    <sheet state="visible" name="Temperature 30c vs 5c" sheetId="34" r:id="rId37"/>
    <sheet state="visible" name="Temperature 5c vs 18c" sheetId="35" r:id="rId38"/>
    <sheet state="visible" name="Temperature 30c vs 18c" sheetId="36" r:id="rId39"/>
    <sheet state="visible" name="Temperature control" sheetId="37" r:id="rId40"/>
    <sheet state="visible" name="pH 4" sheetId="38" r:id="rId41"/>
  </sheets>
  <definedNames/>
  <calcPr/>
</workbook>
</file>

<file path=xl/sharedStrings.xml><?xml version="1.0" encoding="utf-8"?>
<sst xmlns="http://schemas.openxmlformats.org/spreadsheetml/2006/main" count="961" uniqueCount="55">
  <si>
    <t>Test= soft</t>
  </si>
  <si>
    <t>1 min</t>
  </si>
  <si>
    <t>5 min</t>
  </si>
  <si>
    <t>10 min</t>
  </si>
  <si>
    <t>Totals:</t>
  </si>
  <si>
    <t>N</t>
  </si>
  <si>
    <t>Test</t>
  </si>
  <si>
    <t>Control</t>
  </si>
  <si>
    <t>PI Test</t>
  </si>
  <si>
    <t>Time</t>
  </si>
  <si>
    <t>PI</t>
  </si>
  <si>
    <t>sd</t>
  </si>
  <si>
    <t>sem</t>
  </si>
  <si>
    <t>Test= Gluc 500</t>
  </si>
  <si>
    <t>Test= plain</t>
  </si>
  <si>
    <t>Test = Medium</t>
  </si>
  <si>
    <t>Test= SN</t>
  </si>
  <si>
    <t>Test= pH 10</t>
  </si>
  <si>
    <t xml:space="preserve">Test= sea water 1x, salinity </t>
  </si>
  <si>
    <t xml:space="preserve">Test= sea water 2x, salinity </t>
  </si>
  <si>
    <t>Test= water with 600 mmol/L NaCl</t>
  </si>
  <si>
    <t>Test= water with 750 mmol/L NaCl</t>
  </si>
  <si>
    <t>A= attenpts to cross the high salinity barrier</t>
  </si>
  <si>
    <t>A=Control: barrier with pure agarose</t>
  </si>
  <si>
    <t xml:space="preserve">Test= successful cross of the high salinity barrier </t>
  </si>
  <si>
    <t xml:space="preserve">Test= successful cross of the agarose barrier </t>
  </si>
  <si>
    <t>total time: 5 min</t>
  </si>
  <si>
    <t>A</t>
  </si>
  <si>
    <t>Total</t>
  </si>
  <si>
    <t>Test/A</t>
  </si>
  <si>
    <t>A= attenpts to cross the supernatant barrier</t>
  </si>
  <si>
    <t xml:space="preserve">Test= successful cross of the supernatant barrier </t>
  </si>
  <si>
    <t>Test= lactose</t>
  </si>
  <si>
    <t>Mix no1: glutamic acid, isoleucine, thréonine, histidine and methionine</t>
  </si>
  <si>
    <t>[10mMol]</t>
  </si>
  <si>
    <t>Test= mix</t>
  </si>
  <si>
    <t>Mix no2: tryptophan, phenylalanine, tyrosine, lysine, glutamine</t>
  </si>
  <si>
    <t>Test= With tryptophane</t>
  </si>
  <si>
    <t>Test= Phenylalanine</t>
  </si>
  <si>
    <t>Test= With tyrosine</t>
  </si>
  <si>
    <t>Test= With lysine</t>
  </si>
  <si>
    <t>Test= With Glutamine</t>
  </si>
  <si>
    <t>Test= With Aspartic acid</t>
  </si>
  <si>
    <t>Test= With Glycine</t>
  </si>
  <si>
    <t>Test= With proline</t>
  </si>
  <si>
    <t>Test= With serine</t>
  </si>
  <si>
    <t>Test= saccharose</t>
  </si>
  <si>
    <t>Test= maltose and light</t>
  </si>
  <si>
    <t>Test= high temperature / 30°C vs 5°C</t>
  </si>
  <si>
    <t>Low temp</t>
  </si>
  <si>
    <t>low t test</t>
  </si>
  <si>
    <t>Test= temperature (cold 5°C vs room 18°C)</t>
  </si>
  <si>
    <t>Test= temperature (hot 30°C vs room 18°C)</t>
  </si>
  <si>
    <t>Test= control (18c vs 18c)</t>
  </si>
  <si>
    <t>Test= pH 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</si>
</sst>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2.0"/>
      <color rgb="FF000000"/>
      <name val="Calibri"/>
    </font>
    <font>
      <sz val="12.0"/>
      <color rgb="FF000000"/>
      <name val="Cambria"/>
    </font>
    <font>
      <color theme="1"/>
      <name val="Arial"/>
      <scheme val="minor"/>
    </font>
    <font>
      <sz val="9.0"/>
      <color rgb="FF000000"/>
      <name val="&quot;Google Sans Mono&quot;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1" fillId="0" fontId="2" numFmtId="0" xfId="0" applyAlignment="1" applyBorder="1" applyFont="1">
      <alignment horizontal="right" readingOrder="0"/>
    </xf>
    <xf borderId="2" fillId="0" fontId="2" numFmtId="0" xfId="0" applyBorder="1" applyFont="1"/>
    <xf borderId="2" fillId="0" fontId="2" numFmtId="0" xfId="0" applyAlignment="1" applyBorder="1" applyFont="1">
      <alignment horizontal="right" readingOrder="0"/>
    </xf>
    <xf borderId="3" fillId="0" fontId="2" numFmtId="0" xfId="0" applyAlignment="1" applyBorder="1" applyFont="1">
      <alignment horizontal="right" readingOrder="0"/>
    </xf>
    <xf borderId="4" fillId="0" fontId="2" numFmtId="0" xfId="0" applyBorder="1" applyFont="1"/>
    <xf borderId="4" fillId="0" fontId="2" numFmtId="0" xfId="0" applyAlignment="1" applyBorder="1" applyFont="1">
      <alignment horizontal="right" readingOrder="0"/>
    </xf>
    <xf borderId="3" fillId="0" fontId="2" numFmtId="0" xfId="0" applyBorder="1" applyFont="1"/>
    <xf borderId="2" fillId="0" fontId="2" numFmtId="0" xfId="0" applyAlignment="1" applyBorder="1" applyFont="1">
      <alignment readingOrder="0"/>
    </xf>
    <xf borderId="4" fillId="0" fontId="2" numFmtId="0" xfId="0" applyAlignment="1" applyBorder="1" applyFont="1">
      <alignment readingOrder="0"/>
    </xf>
    <xf borderId="3" fillId="0" fontId="2" numFmtId="0" xfId="0" applyAlignment="1" applyBorder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2" fontId="4" numFmtId="0" xfId="0" applyAlignment="1" applyFill="1" applyFont="1">
      <alignment horizontal="left"/>
    </xf>
    <xf borderId="0" fillId="3" fontId="1" numFmtId="0" xfId="0" applyAlignment="1" applyFill="1" applyFont="1">
      <alignment horizontal="right" readingOrder="0" shrinkToFit="0" vertical="bottom" wrapText="0"/>
    </xf>
    <xf borderId="0" fillId="4" fontId="1" numFmtId="0" xfId="0" applyAlignment="1" applyFill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20" Type="http://schemas.openxmlformats.org/officeDocument/2006/relationships/worksheet" Target="worksheets/sheet17.xml"/><Relationship Id="rId41" Type="http://schemas.openxmlformats.org/officeDocument/2006/relationships/worksheet" Target="worksheets/sheet38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schemas.openxmlformats.org/officeDocument/2006/relationships/worksheet" Target="worksheets/sheet36.xml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/>
      <c r="C7" s="4"/>
      <c r="D7" s="5"/>
      <c r="E7" s="6">
        <f t="shared" ref="E7:E19" si="1">B7-(C7+D7)</f>
        <v>0</v>
      </c>
      <c r="F7" s="3" t="str">
        <f t="shared" ref="F7:F19" si="2">(C7-E7)/(C7+D7+E7)</f>
        <v>#DIV/0!</v>
      </c>
      <c r="G7" s="1"/>
      <c r="H7" s="3"/>
      <c r="I7" s="4"/>
      <c r="J7" s="5"/>
      <c r="K7" s="6">
        <f t="shared" ref="K7:K19" si="3">H7-(I7+J7)</f>
        <v>0</v>
      </c>
      <c r="L7" s="3" t="str">
        <f t="shared" ref="L7:L19" si="4">(I7-K7)/(I7+J7+K7)</f>
        <v>#DIV/0!</v>
      </c>
      <c r="M7" s="1"/>
      <c r="N7" s="3"/>
      <c r="O7" s="4"/>
      <c r="P7" s="5"/>
      <c r="Q7" s="6">
        <f t="shared" ref="Q7:Q19" si="5">N7-(O7+P7)</f>
        <v>0</v>
      </c>
      <c r="R7" s="3" t="str">
        <f t="shared" ref="R7:R19" si="6">(O7-Q7)/(O7+P7+Q7)</f>
        <v>#DIV/0!</v>
      </c>
      <c r="S7" s="1"/>
      <c r="T7" s="1"/>
      <c r="U7" s="1"/>
      <c r="V7" s="3">
        <v>1.0</v>
      </c>
      <c r="W7" s="3" t="str">
        <f>G21</f>
        <v>#DIV/0!</v>
      </c>
      <c r="X7" s="3" t="str">
        <f>STDEV(F7:F19)</f>
        <v>#DIV/0!</v>
      </c>
      <c r="Y7" s="3" t="str">
        <f>X7/SQRT(COUNT(F7:F19))</f>
        <v>#DIV/0!</v>
      </c>
      <c r="Z7" s="1"/>
    </row>
    <row r="8">
      <c r="A8" s="1"/>
      <c r="B8" s="3"/>
      <c r="C8" s="7"/>
      <c r="D8" s="8"/>
      <c r="E8" s="6">
        <f t="shared" si="1"/>
        <v>0</v>
      </c>
      <c r="F8" s="3" t="str">
        <f t="shared" si="2"/>
        <v>#DIV/0!</v>
      </c>
      <c r="G8" s="1"/>
      <c r="H8" s="3"/>
      <c r="I8" s="7"/>
      <c r="J8" s="8"/>
      <c r="K8" s="6">
        <f t="shared" si="3"/>
        <v>0</v>
      </c>
      <c r="L8" s="3" t="str">
        <f t="shared" si="4"/>
        <v>#DIV/0!</v>
      </c>
      <c r="M8" s="1"/>
      <c r="N8" s="3"/>
      <c r="O8" s="7"/>
      <c r="P8" s="8"/>
      <c r="Q8" s="6">
        <f t="shared" si="5"/>
        <v>0</v>
      </c>
      <c r="R8" s="3" t="str">
        <f t="shared" si="6"/>
        <v>#DIV/0!</v>
      </c>
      <c r="S8" s="1"/>
      <c r="T8" s="1"/>
      <c r="U8" s="1"/>
      <c r="V8" s="3">
        <v>5.0</v>
      </c>
      <c r="W8" s="3" t="str">
        <f>M21</f>
        <v>#DIV/0!</v>
      </c>
      <c r="X8" s="3" t="str">
        <f>STDEV(L7:L19)</f>
        <v>#DIV/0!</v>
      </c>
      <c r="Y8" s="3" t="str">
        <f>X8/SQRT(COUNT(L7:L19))</f>
        <v>#DIV/0!</v>
      </c>
      <c r="Z8" s="1"/>
    </row>
    <row r="9">
      <c r="A9" s="1"/>
      <c r="B9" s="3"/>
      <c r="C9" s="7"/>
      <c r="D9" s="8"/>
      <c r="E9" s="6">
        <f t="shared" si="1"/>
        <v>0</v>
      </c>
      <c r="F9" s="3" t="str">
        <f t="shared" si="2"/>
        <v>#DIV/0!</v>
      </c>
      <c r="G9" s="1"/>
      <c r="H9" s="3"/>
      <c r="I9" s="7"/>
      <c r="J9" s="8"/>
      <c r="K9" s="6">
        <f t="shared" si="3"/>
        <v>0</v>
      </c>
      <c r="L9" s="3" t="str">
        <f t="shared" si="4"/>
        <v>#DIV/0!</v>
      </c>
      <c r="M9" s="1"/>
      <c r="N9" s="3"/>
      <c r="O9" s="7"/>
      <c r="P9" s="9"/>
      <c r="Q9" s="6">
        <f t="shared" si="5"/>
        <v>0</v>
      </c>
      <c r="R9" s="3" t="str">
        <f t="shared" si="6"/>
        <v>#DIV/0!</v>
      </c>
      <c r="S9" s="1"/>
      <c r="T9" s="1"/>
      <c r="U9" s="1"/>
      <c r="V9" s="3">
        <v>10.0</v>
      </c>
      <c r="W9" s="3" t="str">
        <f>S21</f>
        <v>#DIV/0!</v>
      </c>
      <c r="X9" s="3" t="str">
        <f>STDEV(R7:R19)</f>
        <v>#DIV/0!</v>
      </c>
      <c r="Y9" s="3" t="str">
        <f>X9/SQRT(COUNT(R7:R19))</f>
        <v>#DIV/0!</v>
      </c>
      <c r="Z9" s="1"/>
    </row>
    <row r="10">
      <c r="A10" s="1"/>
      <c r="B10" s="3"/>
      <c r="C10" s="7"/>
      <c r="D10" s="8"/>
      <c r="E10" s="6">
        <f t="shared" si="1"/>
        <v>0</v>
      </c>
      <c r="F10" s="3" t="str">
        <f t="shared" si="2"/>
        <v>#DIV/0!</v>
      </c>
      <c r="G10" s="1"/>
      <c r="H10" s="3"/>
      <c r="I10" s="7"/>
      <c r="J10" s="8"/>
      <c r="K10" s="6">
        <f t="shared" si="3"/>
        <v>0</v>
      </c>
      <c r="L10" s="3" t="str">
        <f t="shared" si="4"/>
        <v>#DIV/0!</v>
      </c>
      <c r="M10" s="1"/>
      <c r="N10" s="3"/>
      <c r="O10" s="7"/>
      <c r="P10" s="8"/>
      <c r="Q10" s="6">
        <f t="shared" si="5"/>
        <v>0</v>
      </c>
      <c r="R10" s="3" t="str">
        <f t="shared" si="6"/>
        <v>#DIV/0!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/>
      <c r="C11" s="7"/>
      <c r="D11" s="8"/>
      <c r="E11" s="6">
        <f t="shared" si="1"/>
        <v>0</v>
      </c>
      <c r="F11" s="3" t="str">
        <f t="shared" si="2"/>
        <v>#DIV/0!</v>
      </c>
      <c r="G11" s="1"/>
      <c r="H11" s="3"/>
      <c r="I11" s="7"/>
      <c r="J11" s="8"/>
      <c r="K11" s="6">
        <f t="shared" si="3"/>
        <v>0</v>
      </c>
      <c r="L11" s="3" t="str">
        <f t="shared" si="4"/>
        <v>#DIV/0!</v>
      </c>
      <c r="M11" s="1"/>
      <c r="N11" s="3"/>
      <c r="O11" s="7"/>
      <c r="P11" s="8"/>
      <c r="Q11" s="6">
        <f t="shared" si="5"/>
        <v>0</v>
      </c>
      <c r="R11" s="3" t="str">
        <f t="shared" si="6"/>
        <v>#DIV/0!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/>
      <c r="C12" s="7"/>
      <c r="D12" s="8"/>
      <c r="E12" s="6">
        <f t="shared" si="1"/>
        <v>0</v>
      </c>
      <c r="F12" s="3" t="str">
        <f t="shared" si="2"/>
        <v>#DIV/0!</v>
      </c>
      <c r="G12" s="1"/>
      <c r="H12" s="3"/>
      <c r="I12" s="7"/>
      <c r="J12" s="8"/>
      <c r="K12" s="6">
        <f t="shared" si="3"/>
        <v>0</v>
      </c>
      <c r="L12" s="3" t="str">
        <f t="shared" si="4"/>
        <v>#DIV/0!</v>
      </c>
      <c r="M12" s="1"/>
      <c r="N12" s="3"/>
      <c r="O12" s="7"/>
      <c r="P12" s="8"/>
      <c r="Q12" s="6">
        <f t="shared" si="5"/>
        <v>0</v>
      </c>
      <c r="R12" s="3" t="str">
        <f t="shared" si="6"/>
        <v>#DIV/0!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/>
      <c r="C13" s="7"/>
      <c r="D13" s="8"/>
      <c r="E13" s="6">
        <f t="shared" si="1"/>
        <v>0</v>
      </c>
      <c r="F13" s="3" t="str">
        <f t="shared" si="2"/>
        <v>#DIV/0!</v>
      </c>
      <c r="G13" s="1"/>
      <c r="H13" s="3"/>
      <c r="I13" s="7"/>
      <c r="J13" s="8"/>
      <c r="K13" s="6">
        <f t="shared" si="3"/>
        <v>0</v>
      </c>
      <c r="L13" s="3" t="str">
        <f t="shared" si="4"/>
        <v>#DIV/0!</v>
      </c>
      <c r="M13" s="1"/>
      <c r="N13" s="3"/>
      <c r="O13" s="7"/>
      <c r="P13" s="8"/>
      <c r="Q13" s="6">
        <f t="shared" si="5"/>
        <v>0</v>
      </c>
      <c r="R13" s="3" t="str">
        <f t="shared" si="6"/>
        <v>#DIV/0!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/>
      <c r="C14" s="7"/>
      <c r="D14" s="8"/>
      <c r="E14" s="6">
        <f t="shared" si="1"/>
        <v>0</v>
      </c>
      <c r="F14" s="3" t="str">
        <f t="shared" si="2"/>
        <v>#DIV/0!</v>
      </c>
      <c r="G14" s="1"/>
      <c r="H14" s="3"/>
      <c r="I14" s="7"/>
      <c r="J14" s="8"/>
      <c r="K14" s="6">
        <f t="shared" si="3"/>
        <v>0</v>
      </c>
      <c r="L14" s="3" t="str">
        <f t="shared" si="4"/>
        <v>#DIV/0!</v>
      </c>
      <c r="M14" s="1"/>
      <c r="N14" s="3"/>
      <c r="O14" s="7"/>
      <c r="P14" s="8"/>
      <c r="Q14" s="6">
        <f t="shared" si="5"/>
        <v>0</v>
      </c>
      <c r="R14" s="3" t="str">
        <f t="shared" si="6"/>
        <v>#DIV/0!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/>
      <c r="C15" s="10"/>
      <c r="D15" s="8"/>
      <c r="E15" s="6">
        <f t="shared" si="1"/>
        <v>0</v>
      </c>
      <c r="F15" s="3" t="str">
        <f t="shared" si="2"/>
        <v>#DIV/0!</v>
      </c>
      <c r="G15" s="1"/>
      <c r="H15" s="3"/>
      <c r="I15" s="10"/>
      <c r="J15" s="8"/>
      <c r="K15" s="6">
        <f t="shared" si="3"/>
        <v>0</v>
      </c>
      <c r="L15" s="3" t="str">
        <f t="shared" si="4"/>
        <v>#DIV/0!</v>
      </c>
      <c r="M15" s="1"/>
      <c r="N15" s="3"/>
      <c r="O15" s="10"/>
      <c r="P15" s="8"/>
      <c r="Q15" s="6">
        <f t="shared" si="5"/>
        <v>0</v>
      </c>
      <c r="R15" s="3" t="str">
        <f t="shared" si="6"/>
        <v>#DIV/0!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/>
      <c r="C16" s="10"/>
      <c r="D16" s="8"/>
      <c r="E16" s="6">
        <f t="shared" si="1"/>
        <v>0</v>
      </c>
      <c r="F16" s="3" t="str">
        <f t="shared" si="2"/>
        <v>#DIV/0!</v>
      </c>
      <c r="G16" s="1"/>
      <c r="H16" s="3"/>
      <c r="I16" s="10"/>
      <c r="J16" s="8"/>
      <c r="K16" s="6">
        <f t="shared" si="3"/>
        <v>0</v>
      </c>
      <c r="L16" s="3" t="str">
        <f t="shared" si="4"/>
        <v>#DIV/0!</v>
      </c>
      <c r="M16" s="1"/>
      <c r="N16" s="3"/>
      <c r="O16" s="10"/>
      <c r="P16" s="8"/>
      <c r="Q16" s="6">
        <f t="shared" si="5"/>
        <v>0</v>
      </c>
      <c r="R16" s="3" t="str">
        <f t="shared" si="6"/>
        <v>#DIV/0!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 t="str">
        <f t="shared" si="2"/>
        <v>#DIV/0!</v>
      </c>
      <c r="G17" s="1"/>
      <c r="H17" s="3"/>
      <c r="I17" s="10"/>
      <c r="J17" s="8"/>
      <c r="K17" s="6">
        <f t="shared" si="3"/>
        <v>0</v>
      </c>
      <c r="L17" s="3" t="str">
        <f t="shared" si="4"/>
        <v>#DIV/0!</v>
      </c>
      <c r="M17" s="1"/>
      <c r="N17" s="3"/>
      <c r="O17" s="10"/>
      <c r="P17" s="8"/>
      <c r="Q17" s="6">
        <f t="shared" si="5"/>
        <v>0</v>
      </c>
      <c r="R17" s="3" t="str">
        <f t="shared" si="6"/>
        <v>#DIV/0!</v>
      </c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 t="str">
        <f t="shared" si="2"/>
        <v>#DIV/0!</v>
      </c>
      <c r="G18" s="1"/>
      <c r="H18" s="3"/>
      <c r="I18" s="10"/>
      <c r="J18" s="8"/>
      <c r="K18" s="6">
        <f t="shared" si="3"/>
        <v>0</v>
      </c>
      <c r="L18" s="3" t="str">
        <f t="shared" si="4"/>
        <v>#DIV/0!</v>
      </c>
      <c r="M18" s="1"/>
      <c r="N18" s="3"/>
      <c r="O18" s="10"/>
      <c r="P18" s="8"/>
      <c r="Q18" s="6">
        <f t="shared" si="5"/>
        <v>0</v>
      </c>
      <c r="R18" s="3" t="str">
        <f t="shared" si="6"/>
        <v>#DIV/0!</v>
      </c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 t="str">
        <f t="shared" si="2"/>
        <v>#DIV/0!</v>
      </c>
      <c r="G19" s="1"/>
      <c r="H19" s="3"/>
      <c r="I19" s="10"/>
      <c r="J19" s="8"/>
      <c r="K19" s="6">
        <f t="shared" si="3"/>
        <v>0</v>
      </c>
      <c r="L19" s="3" t="str">
        <f t="shared" si="4"/>
        <v>#DIV/0!</v>
      </c>
      <c r="M19" s="1"/>
      <c r="N19" s="3"/>
      <c r="O19" s="10"/>
      <c r="P19" s="8"/>
      <c r="Q19" s="6">
        <f t="shared" si="5"/>
        <v>0</v>
      </c>
      <c r="R19" s="3" t="str">
        <f t="shared" si="6"/>
        <v>#DIV/0!</v>
      </c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 t="str">
        <f>AVERAGE(F7:F19)</f>
        <v>#DIV/0!</v>
      </c>
      <c r="H21" s="1"/>
      <c r="I21" s="1"/>
      <c r="J21" s="1"/>
      <c r="K21" s="1"/>
      <c r="L21" s="1"/>
      <c r="M21" s="3" t="str">
        <f>AVERAGE(L7:L19)</f>
        <v>#DIV/0!</v>
      </c>
      <c r="N21" s="1"/>
      <c r="O21" s="1"/>
      <c r="P21" s="1"/>
      <c r="Q21" s="1"/>
      <c r="R21" s="1"/>
      <c r="S21" s="3" t="str">
        <f>AVERAGE(R7:R19)</f>
        <v>#DIV/0!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241.0</v>
      </c>
      <c r="C7" s="4">
        <v>130.0</v>
      </c>
      <c r="D7" s="5"/>
      <c r="E7" s="6">
        <f t="shared" ref="E7:E19" si="1">B7-(C7+D7)</f>
        <v>111</v>
      </c>
      <c r="F7" s="3">
        <f t="shared" ref="F7:F19" si="2">(C7-E7)/(C7+D7+E7)</f>
        <v>0.07883817427</v>
      </c>
      <c r="G7" s="1"/>
      <c r="H7" s="3">
        <v>241.0</v>
      </c>
      <c r="I7" s="4"/>
      <c r="J7" s="5"/>
      <c r="K7" s="6">
        <f t="shared" ref="K7:K19" si="3">H7-(I7+J7)</f>
        <v>241</v>
      </c>
      <c r="L7" s="3">
        <f t="shared" ref="L7:L19" si="4">(I7-K7)/(I7+J7+K7)</f>
        <v>-1</v>
      </c>
      <c r="M7" s="1"/>
      <c r="N7" s="3">
        <v>241.0</v>
      </c>
      <c r="O7" s="4"/>
      <c r="P7" s="5"/>
      <c r="Q7" s="6">
        <f t="shared" ref="Q7:Q19" si="5">N7-(O7+P7)</f>
        <v>241</v>
      </c>
      <c r="R7" s="3">
        <f t="shared" ref="R7:R19" si="6">(O7-Q7)/(O7+P7+Q7)</f>
        <v>-1</v>
      </c>
      <c r="S7" s="1"/>
      <c r="T7" s="1"/>
      <c r="U7" s="1"/>
      <c r="V7" s="3">
        <v>1.0</v>
      </c>
      <c r="W7" s="3" t="str">
        <f>G21</f>
        <v>#DIV/0!</v>
      </c>
      <c r="X7" s="3" t="str">
        <f>STDEV(F7:F19)</f>
        <v>#DIV/0!</v>
      </c>
      <c r="Y7" s="3" t="str">
        <f>X7/SQRT(COUNT(F7:F19))</f>
        <v>#DIV/0!</v>
      </c>
      <c r="Z7" s="1"/>
    </row>
    <row r="8">
      <c r="A8" s="1"/>
      <c r="B8" s="3"/>
      <c r="C8" s="7"/>
      <c r="D8" s="8"/>
      <c r="E8" s="6">
        <f t="shared" si="1"/>
        <v>0</v>
      </c>
      <c r="F8" s="3" t="str">
        <f t="shared" si="2"/>
        <v>#DIV/0!</v>
      </c>
      <c r="G8" s="1"/>
      <c r="H8" s="3"/>
      <c r="I8" s="7"/>
      <c r="J8" s="8"/>
      <c r="K8" s="6">
        <f t="shared" si="3"/>
        <v>0</v>
      </c>
      <c r="L8" s="3" t="str">
        <f t="shared" si="4"/>
        <v>#DIV/0!</v>
      </c>
      <c r="M8" s="1"/>
      <c r="N8" s="3"/>
      <c r="O8" s="7"/>
      <c r="P8" s="8"/>
      <c r="Q8" s="6">
        <f t="shared" si="5"/>
        <v>0</v>
      </c>
      <c r="R8" s="3" t="str">
        <f t="shared" si="6"/>
        <v>#DIV/0!</v>
      </c>
      <c r="S8" s="1"/>
      <c r="T8" s="1"/>
      <c r="U8" s="1"/>
      <c r="V8" s="3">
        <v>5.0</v>
      </c>
      <c r="W8" s="3" t="str">
        <f>M21</f>
        <v>#DIV/0!</v>
      </c>
      <c r="X8" s="3" t="str">
        <f>STDEV(L7:L19)</f>
        <v>#DIV/0!</v>
      </c>
      <c r="Y8" s="3" t="str">
        <f>X8/SQRT(COUNT(L7:L19))</f>
        <v>#DIV/0!</v>
      </c>
      <c r="Z8" s="1"/>
    </row>
    <row r="9">
      <c r="A9" s="1"/>
      <c r="B9" s="3"/>
      <c r="C9" s="7"/>
      <c r="D9" s="8"/>
      <c r="E9" s="6">
        <f t="shared" si="1"/>
        <v>0</v>
      </c>
      <c r="F9" s="3" t="str">
        <f t="shared" si="2"/>
        <v>#DIV/0!</v>
      </c>
      <c r="G9" s="1"/>
      <c r="H9" s="3"/>
      <c r="I9" s="7"/>
      <c r="J9" s="8"/>
      <c r="K9" s="6">
        <f t="shared" si="3"/>
        <v>0</v>
      </c>
      <c r="L9" s="3" t="str">
        <f t="shared" si="4"/>
        <v>#DIV/0!</v>
      </c>
      <c r="M9" s="1"/>
      <c r="N9" s="3"/>
      <c r="O9" s="7"/>
      <c r="P9" s="9"/>
      <c r="Q9" s="6">
        <f t="shared" si="5"/>
        <v>0</v>
      </c>
      <c r="R9" s="3" t="str">
        <f t="shared" si="6"/>
        <v>#DIV/0!</v>
      </c>
      <c r="S9" s="1"/>
      <c r="T9" s="1"/>
      <c r="U9" s="1"/>
      <c r="V9" s="3">
        <v>10.0</v>
      </c>
      <c r="W9" s="3" t="str">
        <f>S21</f>
        <v>#DIV/0!</v>
      </c>
      <c r="X9" s="3" t="str">
        <f>STDEV(R7:R19)</f>
        <v>#DIV/0!</v>
      </c>
      <c r="Y9" s="3" t="str">
        <f>X9/SQRT(COUNT(R7:R19))</f>
        <v>#DIV/0!</v>
      </c>
      <c r="Z9" s="1"/>
    </row>
    <row r="10">
      <c r="A10" s="1"/>
      <c r="B10" s="3"/>
      <c r="C10" s="7"/>
      <c r="D10" s="8"/>
      <c r="E10" s="6">
        <f t="shared" si="1"/>
        <v>0</v>
      </c>
      <c r="F10" s="3" t="str">
        <f t="shared" si="2"/>
        <v>#DIV/0!</v>
      </c>
      <c r="G10" s="1"/>
      <c r="H10" s="3"/>
      <c r="I10" s="7"/>
      <c r="J10" s="8"/>
      <c r="K10" s="6">
        <f t="shared" si="3"/>
        <v>0</v>
      </c>
      <c r="L10" s="3" t="str">
        <f t="shared" si="4"/>
        <v>#DIV/0!</v>
      </c>
      <c r="M10" s="1"/>
      <c r="N10" s="3"/>
      <c r="O10" s="7"/>
      <c r="P10" s="8"/>
      <c r="Q10" s="6">
        <f t="shared" si="5"/>
        <v>0</v>
      </c>
      <c r="R10" s="3" t="str">
        <f t="shared" si="6"/>
        <v>#DIV/0!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/>
      <c r="C11" s="7"/>
      <c r="D11" s="8"/>
      <c r="E11" s="6">
        <f t="shared" si="1"/>
        <v>0</v>
      </c>
      <c r="F11" s="3" t="str">
        <f t="shared" si="2"/>
        <v>#DIV/0!</v>
      </c>
      <c r="G11" s="1"/>
      <c r="H11" s="3"/>
      <c r="I11" s="7"/>
      <c r="J11" s="8"/>
      <c r="K11" s="6">
        <f t="shared" si="3"/>
        <v>0</v>
      </c>
      <c r="L11" s="3" t="str">
        <f t="shared" si="4"/>
        <v>#DIV/0!</v>
      </c>
      <c r="M11" s="1"/>
      <c r="N11" s="3"/>
      <c r="O11" s="7"/>
      <c r="P11" s="8"/>
      <c r="Q11" s="6">
        <f t="shared" si="5"/>
        <v>0</v>
      </c>
      <c r="R11" s="3" t="str">
        <f t="shared" si="6"/>
        <v>#DIV/0!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/>
      <c r="C12" s="7"/>
      <c r="D12" s="8"/>
      <c r="E12" s="6">
        <f t="shared" si="1"/>
        <v>0</v>
      </c>
      <c r="F12" s="3" t="str">
        <f t="shared" si="2"/>
        <v>#DIV/0!</v>
      </c>
      <c r="G12" s="1"/>
      <c r="H12" s="3"/>
      <c r="I12" s="7"/>
      <c r="J12" s="8"/>
      <c r="K12" s="6">
        <f t="shared" si="3"/>
        <v>0</v>
      </c>
      <c r="L12" s="3" t="str">
        <f t="shared" si="4"/>
        <v>#DIV/0!</v>
      </c>
      <c r="M12" s="1"/>
      <c r="N12" s="3"/>
      <c r="O12" s="7"/>
      <c r="P12" s="8"/>
      <c r="Q12" s="6">
        <f t="shared" si="5"/>
        <v>0</v>
      </c>
      <c r="R12" s="3" t="str">
        <f t="shared" si="6"/>
        <v>#DIV/0!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/>
      <c r="C13" s="7"/>
      <c r="D13" s="8"/>
      <c r="E13" s="6">
        <f t="shared" si="1"/>
        <v>0</v>
      </c>
      <c r="F13" s="3" t="str">
        <f t="shared" si="2"/>
        <v>#DIV/0!</v>
      </c>
      <c r="G13" s="1"/>
      <c r="H13" s="3"/>
      <c r="I13" s="7"/>
      <c r="J13" s="8"/>
      <c r="K13" s="6">
        <f t="shared" si="3"/>
        <v>0</v>
      </c>
      <c r="L13" s="3" t="str">
        <f t="shared" si="4"/>
        <v>#DIV/0!</v>
      </c>
      <c r="M13" s="1"/>
      <c r="N13" s="3"/>
      <c r="O13" s="7"/>
      <c r="P13" s="8"/>
      <c r="Q13" s="6">
        <f t="shared" si="5"/>
        <v>0</v>
      </c>
      <c r="R13" s="3" t="str">
        <f t="shared" si="6"/>
        <v>#DIV/0!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/>
      <c r="C14" s="7"/>
      <c r="D14" s="8"/>
      <c r="E14" s="6">
        <f t="shared" si="1"/>
        <v>0</v>
      </c>
      <c r="F14" s="3" t="str">
        <f t="shared" si="2"/>
        <v>#DIV/0!</v>
      </c>
      <c r="G14" s="1"/>
      <c r="H14" s="3"/>
      <c r="I14" s="7"/>
      <c r="J14" s="8"/>
      <c r="K14" s="6">
        <f t="shared" si="3"/>
        <v>0</v>
      </c>
      <c r="L14" s="3" t="str">
        <f t="shared" si="4"/>
        <v>#DIV/0!</v>
      </c>
      <c r="M14" s="1"/>
      <c r="N14" s="3"/>
      <c r="O14" s="7"/>
      <c r="P14" s="8"/>
      <c r="Q14" s="6">
        <f t="shared" si="5"/>
        <v>0</v>
      </c>
      <c r="R14" s="3" t="str">
        <f t="shared" si="6"/>
        <v>#DIV/0!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/>
      <c r="C15" s="10"/>
      <c r="D15" s="8"/>
      <c r="E15" s="6">
        <f t="shared" si="1"/>
        <v>0</v>
      </c>
      <c r="F15" s="3" t="str">
        <f t="shared" si="2"/>
        <v>#DIV/0!</v>
      </c>
      <c r="G15" s="1"/>
      <c r="H15" s="3"/>
      <c r="I15" s="10"/>
      <c r="J15" s="8"/>
      <c r="K15" s="6">
        <f t="shared" si="3"/>
        <v>0</v>
      </c>
      <c r="L15" s="3" t="str">
        <f t="shared" si="4"/>
        <v>#DIV/0!</v>
      </c>
      <c r="M15" s="1"/>
      <c r="N15" s="3"/>
      <c r="O15" s="10"/>
      <c r="P15" s="8"/>
      <c r="Q15" s="6">
        <f t="shared" si="5"/>
        <v>0</v>
      </c>
      <c r="R15" s="3" t="str">
        <f t="shared" si="6"/>
        <v>#DIV/0!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/>
      <c r="C16" s="10"/>
      <c r="D16" s="8"/>
      <c r="E16" s="6">
        <f t="shared" si="1"/>
        <v>0</v>
      </c>
      <c r="F16" s="3" t="str">
        <f t="shared" si="2"/>
        <v>#DIV/0!</v>
      </c>
      <c r="G16" s="1"/>
      <c r="H16" s="3"/>
      <c r="I16" s="10"/>
      <c r="J16" s="8"/>
      <c r="K16" s="6">
        <f t="shared" si="3"/>
        <v>0</v>
      </c>
      <c r="L16" s="3" t="str">
        <f t="shared" si="4"/>
        <v>#DIV/0!</v>
      </c>
      <c r="M16" s="1"/>
      <c r="N16" s="3"/>
      <c r="O16" s="10"/>
      <c r="P16" s="8"/>
      <c r="Q16" s="6">
        <f t="shared" si="5"/>
        <v>0</v>
      </c>
      <c r="R16" s="3" t="str">
        <f t="shared" si="6"/>
        <v>#DIV/0!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 t="str">
        <f t="shared" si="2"/>
        <v>#DIV/0!</v>
      </c>
      <c r="G17" s="1"/>
      <c r="H17" s="3"/>
      <c r="I17" s="10"/>
      <c r="J17" s="8"/>
      <c r="K17" s="6">
        <f t="shared" si="3"/>
        <v>0</v>
      </c>
      <c r="L17" s="3" t="str">
        <f t="shared" si="4"/>
        <v>#DIV/0!</v>
      </c>
      <c r="M17" s="1"/>
      <c r="N17" s="3"/>
      <c r="O17" s="10"/>
      <c r="P17" s="8"/>
      <c r="Q17" s="6">
        <f t="shared" si="5"/>
        <v>0</v>
      </c>
      <c r="R17" s="3" t="str">
        <f t="shared" si="6"/>
        <v>#DIV/0!</v>
      </c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 t="str">
        <f t="shared" si="2"/>
        <v>#DIV/0!</v>
      </c>
      <c r="G18" s="1"/>
      <c r="H18" s="3"/>
      <c r="I18" s="10"/>
      <c r="J18" s="8"/>
      <c r="K18" s="6">
        <f t="shared" si="3"/>
        <v>0</v>
      </c>
      <c r="L18" s="3" t="str">
        <f t="shared" si="4"/>
        <v>#DIV/0!</v>
      </c>
      <c r="M18" s="1"/>
      <c r="N18" s="3"/>
      <c r="O18" s="10"/>
      <c r="P18" s="8"/>
      <c r="Q18" s="6">
        <f t="shared" si="5"/>
        <v>0</v>
      </c>
      <c r="R18" s="3" t="str">
        <f t="shared" si="6"/>
        <v>#DIV/0!</v>
      </c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 t="str">
        <f t="shared" si="2"/>
        <v>#DIV/0!</v>
      </c>
      <c r="G19" s="1"/>
      <c r="H19" s="3"/>
      <c r="I19" s="10"/>
      <c r="J19" s="8"/>
      <c r="K19" s="6">
        <f t="shared" si="3"/>
        <v>0</v>
      </c>
      <c r="L19" s="3" t="str">
        <f t="shared" si="4"/>
        <v>#DIV/0!</v>
      </c>
      <c r="M19" s="1"/>
      <c r="N19" s="3"/>
      <c r="O19" s="10"/>
      <c r="P19" s="8"/>
      <c r="Q19" s="6">
        <f t="shared" si="5"/>
        <v>0</v>
      </c>
      <c r="R19" s="3" t="str">
        <f t="shared" si="6"/>
        <v>#DIV/0!</v>
      </c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 t="str">
        <f>AVERAGE(F7:F19)</f>
        <v>#DIV/0!</v>
      </c>
      <c r="H21" s="1"/>
      <c r="I21" s="1"/>
      <c r="J21" s="1"/>
      <c r="K21" s="1"/>
      <c r="L21" s="1"/>
      <c r="M21" s="3" t="str">
        <f>AVERAGE(L7:L19)</f>
        <v>#DIV/0!</v>
      </c>
      <c r="N21" s="1"/>
      <c r="O21" s="1"/>
      <c r="P21" s="1"/>
      <c r="Q21" s="1"/>
      <c r="R21" s="1"/>
      <c r="S21" s="3" t="str">
        <f>AVERAGE(R7:R19)</f>
        <v>#DIV/0!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98.0</v>
      </c>
      <c r="C7" s="4">
        <v>56.0</v>
      </c>
      <c r="D7" s="5"/>
      <c r="E7" s="6">
        <f t="shared" ref="E7:E19" si="1">B7-(C7+D7)</f>
        <v>42</v>
      </c>
      <c r="F7" s="3">
        <f t="shared" ref="F7:F16" si="2">(C7-E7)/(C7+D7+E7)</f>
        <v>0.1428571429</v>
      </c>
      <c r="G7" s="1"/>
      <c r="H7" s="3">
        <v>98.0</v>
      </c>
      <c r="I7" s="4">
        <v>47.0</v>
      </c>
      <c r="J7" s="5"/>
      <c r="K7" s="6">
        <f t="shared" ref="K7:K19" si="3">H7-(I7+J7)</f>
        <v>51</v>
      </c>
      <c r="L7" s="3">
        <f t="shared" ref="L7:L16" si="4">(I7-K7)/(I7+J7+K7)</f>
        <v>-0.04081632653</v>
      </c>
      <c r="M7" s="1"/>
      <c r="N7" s="3">
        <v>98.0</v>
      </c>
      <c r="O7" s="4">
        <v>39.0</v>
      </c>
      <c r="P7" s="5"/>
      <c r="Q7" s="6">
        <f t="shared" ref="Q7:Q19" si="5">N7-(O7+P7)</f>
        <v>59</v>
      </c>
      <c r="R7" s="3">
        <f t="shared" ref="R7:R16" si="6">(O7-Q7)/(O7+P7+Q7)</f>
        <v>-0.2040816327</v>
      </c>
      <c r="S7" s="1"/>
      <c r="T7" s="1"/>
      <c r="U7" s="1"/>
      <c r="V7" s="3">
        <v>1.0</v>
      </c>
      <c r="W7" s="3">
        <f>G21</f>
        <v>0.02036550202</v>
      </c>
      <c r="X7" s="3">
        <f>STDEV(F7:F19)</f>
        <v>0.1591156961</v>
      </c>
      <c r="Y7" s="3">
        <f>X7/SQRT(COUNT(F7:F19))</f>
        <v>0.05031680112</v>
      </c>
      <c r="Z7" s="1"/>
    </row>
    <row r="8">
      <c r="A8" s="1"/>
      <c r="B8" s="3">
        <v>76.0</v>
      </c>
      <c r="C8" s="7">
        <v>45.0</v>
      </c>
      <c r="D8" s="8"/>
      <c r="E8" s="6">
        <f t="shared" si="1"/>
        <v>31</v>
      </c>
      <c r="F8" s="3">
        <f t="shared" si="2"/>
        <v>0.1842105263</v>
      </c>
      <c r="G8" s="1"/>
      <c r="H8" s="3">
        <v>76.0</v>
      </c>
      <c r="I8" s="7">
        <v>32.0</v>
      </c>
      <c r="J8" s="8"/>
      <c r="K8" s="6">
        <f t="shared" si="3"/>
        <v>44</v>
      </c>
      <c r="L8" s="3">
        <f t="shared" si="4"/>
        <v>-0.1578947368</v>
      </c>
      <c r="M8" s="1"/>
      <c r="N8" s="3">
        <v>76.0</v>
      </c>
      <c r="O8" s="7">
        <v>37.0</v>
      </c>
      <c r="P8" s="8"/>
      <c r="Q8" s="6">
        <f t="shared" si="5"/>
        <v>39</v>
      </c>
      <c r="R8" s="3">
        <f t="shared" si="6"/>
        <v>-0.02631578947</v>
      </c>
      <c r="S8" s="1"/>
      <c r="T8" s="1"/>
      <c r="U8" s="1"/>
      <c r="V8" s="3">
        <v>5.0</v>
      </c>
      <c r="W8" s="3">
        <f>M21</f>
        <v>0.03328283391</v>
      </c>
      <c r="X8" s="3">
        <f>STDEV(L7:L19)</f>
        <v>0.2483989223</v>
      </c>
      <c r="Y8" s="3">
        <f>X8/SQRT(COUNT(L7:L19))</f>
        <v>0.07855063628</v>
      </c>
      <c r="Z8" s="1"/>
    </row>
    <row r="9">
      <c r="A9" s="1"/>
      <c r="B9" s="3">
        <v>121.0</v>
      </c>
      <c r="C9" s="7">
        <v>53.0</v>
      </c>
      <c r="D9" s="8"/>
      <c r="E9" s="6">
        <f t="shared" si="1"/>
        <v>68</v>
      </c>
      <c r="F9" s="3">
        <f t="shared" si="2"/>
        <v>-0.1239669421</v>
      </c>
      <c r="G9" s="1"/>
      <c r="H9" s="3">
        <v>121.0</v>
      </c>
      <c r="I9" s="7">
        <v>60.0</v>
      </c>
      <c r="J9" s="8"/>
      <c r="K9" s="6">
        <f t="shared" si="3"/>
        <v>61</v>
      </c>
      <c r="L9" s="3">
        <f t="shared" si="4"/>
        <v>-0.00826446281</v>
      </c>
      <c r="M9" s="1"/>
      <c r="N9" s="3">
        <v>121.0</v>
      </c>
      <c r="O9" s="7">
        <v>54.0</v>
      </c>
      <c r="P9" s="9"/>
      <c r="Q9" s="6">
        <f t="shared" si="5"/>
        <v>67</v>
      </c>
      <c r="R9" s="3">
        <f t="shared" si="6"/>
        <v>-0.1074380165</v>
      </c>
      <c r="S9" s="1"/>
      <c r="T9" s="1"/>
      <c r="U9" s="1"/>
      <c r="V9" s="3">
        <v>10.0</v>
      </c>
      <c r="W9" s="3">
        <f>S21</f>
        <v>0.09522543389</v>
      </c>
      <c r="X9" s="3">
        <f>STDEV(R7:R19)</f>
        <v>0.2583925006</v>
      </c>
      <c r="Y9" s="3">
        <f>X9/SQRT(COUNT(R7:R19))</f>
        <v>0.08171088323</v>
      </c>
      <c r="Z9" s="1"/>
    </row>
    <row r="10">
      <c r="A10" s="1"/>
      <c r="B10" s="3">
        <v>153.0</v>
      </c>
      <c r="C10" s="7">
        <v>79.0</v>
      </c>
      <c r="D10" s="8"/>
      <c r="E10" s="6">
        <f t="shared" si="1"/>
        <v>74</v>
      </c>
      <c r="F10" s="3">
        <f t="shared" si="2"/>
        <v>0.03267973856</v>
      </c>
      <c r="G10" s="1"/>
      <c r="H10" s="3">
        <v>153.0</v>
      </c>
      <c r="I10" s="7">
        <v>87.0</v>
      </c>
      <c r="J10" s="8"/>
      <c r="K10" s="6">
        <f t="shared" si="3"/>
        <v>66</v>
      </c>
      <c r="L10" s="3">
        <f t="shared" si="4"/>
        <v>0.137254902</v>
      </c>
      <c r="M10" s="1"/>
      <c r="N10" s="3">
        <v>153.0</v>
      </c>
      <c r="O10" s="7">
        <v>81.0</v>
      </c>
      <c r="P10" s="8"/>
      <c r="Q10" s="6">
        <f t="shared" si="5"/>
        <v>72</v>
      </c>
      <c r="R10" s="3">
        <f t="shared" si="6"/>
        <v>0.05882352941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122.0</v>
      </c>
      <c r="C11" s="7">
        <v>45.0</v>
      </c>
      <c r="D11" s="8"/>
      <c r="E11" s="6">
        <f t="shared" si="1"/>
        <v>77</v>
      </c>
      <c r="F11" s="3">
        <f t="shared" si="2"/>
        <v>-0.262295082</v>
      </c>
      <c r="G11" s="1"/>
      <c r="H11" s="3">
        <v>122.0</v>
      </c>
      <c r="I11" s="7">
        <v>36.0</v>
      </c>
      <c r="J11" s="8"/>
      <c r="K11" s="6">
        <f t="shared" si="3"/>
        <v>86</v>
      </c>
      <c r="L11" s="3">
        <f t="shared" si="4"/>
        <v>-0.4098360656</v>
      </c>
      <c r="M11" s="1"/>
      <c r="N11" s="3">
        <v>122.0</v>
      </c>
      <c r="O11" s="7">
        <v>59.0</v>
      </c>
      <c r="P11" s="8"/>
      <c r="Q11" s="6">
        <f t="shared" si="5"/>
        <v>63</v>
      </c>
      <c r="R11" s="3">
        <f t="shared" si="6"/>
        <v>-0.03278688525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209.0</v>
      </c>
      <c r="C12" s="7">
        <v>118.0</v>
      </c>
      <c r="D12" s="8"/>
      <c r="E12" s="6">
        <f t="shared" si="1"/>
        <v>91</v>
      </c>
      <c r="F12" s="3">
        <f t="shared" si="2"/>
        <v>0.1291866029</v>
      </c>
      <c r="G12" s="1"/>
      <c r="H12" s="3">
        <v>209.0</v>
      </c>
      <c r="I12" s="7">
        <v>132.0</v>
      </c>
      <c r="J12" s="8"/>
      <c r="K12" s="6">
        <f t="shared" si="3"/>
        <v>77</v>
      </c>
      <c r="L12" s="3">
        <f t="shared" si="4"/>
        <v>0.2631578947</v>
      </c>
      <c r="M12" s="1"/>
      <c r="N12" s="3">
        <v>209.0</v>
      </c>
      <c r="O12" s="7">
        <v>101.0</v>
      </c>
      <c r="P12" s="8"/>
      <c r="Q12" s="6">
        <f t="shared" si="5"/>
        <v>108</v>
      </c>
      <c r="R12" s="3">
        <f t="shared" si="6"/>
        <v>-0.03349282297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131.0</v>
      </c>
      <c r="C13" s="7">
        <v>79.0</v>
      </c>
      <c r="D13" s="8"/>
      <c r="E13" s="6">
        <f t="shared" si="1"/>
        <v>52</v>
      </c>
      <c r="F13" s="3">
        <f t="shared" si="2"/>
        <v>0.2061068702</v>
      </c>
      <c r="G13" s="1"/>
      <c r="H13" s="3">
        <v>131.0</v>
      </c>
      <c r="I13" s="7">
        <v>79.0</v>
      </c>
      <c r="J13" s="8"/>
      <c r="K13" s="6">
        <f t="shared" si="3"/>
        <v>52</v>
      </c>
      <c r="L13" s="3">
        <f t="shared" si="4"/>
        <v>0.2061068702</v>
      </c>
      <c r="M13" s="1"/>
      <c r="N13" s="3">
        <v>131.0</v>
      </c>
      <c r="O13" s="7">
        <v>110.0</v>
      </c>
      <c r="P13" s="8"/>
      <c r="Q13" s="6">
        <f t="shared" si="5"/>
        <v>21</v>
      </c>
      <c r="R13" s="3">
        <f t="shared" si="6"/>
        <v>0.679389313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89.0</v>
      </c>
      <c r="C14" s="7">
        <v>41.0</v>
      </c>
      <c r="D14" s="8"/>
      <c r="E14" s="6">
        <f t="shared" si="1"/>
        <v>48</v>
      </c>
      <c r="F14" s="3">
        <f t="shared" si="2"/>
        <v>-0.07865168539</v>
      </c>
      <c r="G14" s="1"/>
      <c r="H14" s="3">
        <v>89.0</v>
      </c>
      <c r="I14" s="7">
        <v>52.0</v>
      </c>
      <c r="J14" s="8"/>
      <c r="K14" s="6">
        <f t="shared" si="3"/>
        <v>37</v>
      </c>
      <c r="L14" s="3">
        <f t="shared" si="4"/>
        <v>0.1685393258</v>
      </c>
      <c r="M14" s="1"/>
      <c r="N14" s="3">
        <v>89.0</v>
      </c>
      <c r="O14" s="7">
        <v>60.0</v>
      </c>
      <c r="P14" s="8"/>
      <c r="Q14" s="6">
        <f t="shared" si="5"/>
        <v>29</v>
      </c>
      <c r="R14" s="3">
        <f t="shared" si="6"/>
        <v>0.3483146067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163.0</v>
      </c>
      <c r="C15" s="13">
        <v>71.0</v>
      </c>
      <c r="D15" s="8"/>
      <c r="E15" s="6">
        <f t="shared" si="1"/>
        <v>92</v>
      </c>
      <c r="F15" s="3">
        <f t="shared" si="2"/>
        <v>-0.1288343558</v>
      </c>
      <c r="G15" s="1"/>
      <c r="H15" s="3">
        <v>163.0</v>
      </c>
      <c r="I15" s="13">
        <v>63.0</v>
      </c>
      <c r="J15" s="8"/>
      <c r="K15" s="6">
        <f t="shared" si="3"/>
        <v>100</v>
      </c>
      <c r="L15" s="3">
        <f t="shared" si="4"/>
        <v>-0.226993865</v>
      </c>
      <c r="M15" s="1"/>
      <c r="N15" s="3">
        <v>163.0</v>
      </c>
      <c r="O15" s="13">
        <v>99.0</v>
      </c>
      <c r="P15" s="8"/>
      <c r="Q15" s="6">
        <f t="shared" si="5"/>
        <v>64</v>
      </c>
      <c r="R15" s="3">
        <f t="shared" si="6"/>
        <v>0.2147239264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127.0</v>
      </c>
      <c r="C16" s="13">
        <v>70.0</v>
      </c>
      <c r="D16" s="8"/>
      <c r="E16" s="6">
        <f t="shared" si="1"/>
        <v>57</v>
      </c>
      <c r="F16" s="3">
        <f t="shared" si="2"/>
        <v>0.1023622047</v>
      </c>
      <c r="G16" s="1"/>
      <c r="H16" s="3">
        <v>127.0</v>
      </c>
      <c r="I16" s="13">
        <v>89.0</v>
      </c>
      <c r="J16" s="8"/>
      <c r="K16" s="6">
        <f t="shared" si="3"/>
        <v>38</v>
      </c>
      <c r="L16" s="3">
        <f t="shared" si="4"/>
        <v>0.4015748031</v>
      </c>
      <c r="M16" s="1"/>
      <c r="N16" s="3">
        <v>127.0</v>
      </c>
      <c r="O16" s="13">
        <v>67.0</v>
      </c>
      <c r="P16" s="8"/>
      <c r="Q16" s="6">
        <f t="shared" si="5"/>
        <v>60</v>
      </c>
      <c r="R16" s="3">
        <f t="shared" si="6"/>
        <v>0.05511811024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0.02036550202</v>
      </c>
      <c r="H21" s="1"/>
      <c r="I21" s="1"/>
      <c r="J21" s="1"/>
      <c r="K21" s="1"/>
      <c r="L21" s="1"/>
      <c r="M21" s="3">
        <f>AVERAGE(L7:L19)</f>
        <v>0.03328283391</v>
      </c>
      <c r="N21" s="1"/>
      <c r="O21" s="1"/>
      <c r="P21" s="1"/>
      <c r="Q21" s="1"/>
      <c r="R21" s="1"/>
      <c r="S21" s="3">
        <f>AVERAGE(R7:R19)</f>
        <v>0.09522543389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34.0</v>
      </c>
      <c r="C7" s="4">
        <v>19.0</v>
      </c>
      <c r="D7" s="5"/>
      <c r="E7" s="6">
        <f t="shared" ref="E7:E19" si="1">B7-(C7+D7)</f>
        <v>15</v>
      </c>
      <c r="F7" s="3">
        <f t="shared" ref="F7:F17" si="2">(C7-E7)/(C7+D7+E7)</f>
        <v>0.1176470588</v>
      </c>
      <c r="G7" s="1"/>
      <c r="H7" s="3">
        <v>34.0</v>
      </c>
      <c r="I7" s="4">
        <v>18.0</v>
      </c>
      <c r="J7" s="5"/>
      <c r="K7" s="6">
        <f t="shared" ref="K7:K19" si="3">H7-(I7+J7)</f>
        <v>16</v>
      </c>
      <c r="L7" s="3">
        <f t="shared" ref="L7:L17" si="4">(I7-K7)/(I7+J7+K7)</f>
        <v>0.05882352941</v>
      </c>
      <c r="M7" s="1"/>
      <c r="N7" s="3">
        <v>34.0</v>
      </c>
      <c r="O7" s="4">
        <v>20.0</v>
      </c>
      <c r="P7" s="5"/>
      <c r="Q7" s="6">
        <f t="shared" ref="Q7:Q19" si="5">N7-(O7+P7)</f>
        <v>14</v>
      </c>
      <c r="R7" s="3">
        <f t="shared" ref="R7:R17" si="6">(O7-Q7)/(O7+P7+Q7)</f>
        <v>0.1764705882</v>
      </c>
      <c r="S7" s="1"/>
      <c r="T7" s="1"/>
      <c r="U7" s="1"/>
      <c r="V7" s="3">
        <v>1.0</v>
      </c>
      <c r="W7" s="3">
        <f>G21</f>
        <v>-0.07424511321</v>
      </c>
      <c r="X7" s="3">
        <f>STDEV(F7:F19)</f>
        <v>0.3664957903</v>
      </c>
      <c r="Y7" s="3">
        <f>X7/SQRT(COUNT(F7:F19))</f>
        <v>0.1105026385</v>
      </c>
      <c r="Z7" s="1"/>
    </row>
    <row r="8">
      <c r="A8" s="1"/>
      <c r="B8" s="3">
        <v>72.0</v>
      </c>
      <c r="C8" s="7">
        <v>27.0</v>
      </c>
      <c r="D8" s="8"/>
      <c r="E8" s="6">
        <f t="shared" si="1"/>
        <v>45</v>
      </c>
      <c r="F8" s="3">
        <f t="shared" si="2"/>
        <v>-0.25</v>
      </c>
      <c r="G8" s="1"/>
      <c r="H8" s="3">
        <v>72.0</v>
      </c>
      <c r="I8" s="7">
        <v>32.0</v>
      </c>
      <c r="J8" s="8"/>
      <c r="K8" s="6">
        <f t="shared" si="3"/>
        <v>40</v>
      </c>
      <c r="L8" s="3">
        <f t="shared" si="4"/>
        <v>-0.1111111111</v>
      </c>
      <c r="M8" s="1"/>
      <c r="N8" s="3">
        <v>72.0</v>
      </c>
      <c r="O8" s="7">
        <v>31.0</v>
      </c>
      <c r="P8" s="8"/>
      <c r="Q8" s="6">
        <f t="shared" si="5"/>
        <v>41</v>
      </c>
      <c r="R8" s="3">
        <f t="shared" si="6"/>
        <v>-0.1388888889</v>
      </c>
      <c r="S8" s="1"/>
      <c r="T8" s="1"/>
      <c r="U8" s="1"/>
      <c r="V8" s="3">
        <v>5.0</v>
      </c>
      <c r="W8" s="3">
        <f>M21</f>
        <v>-0.01525654006</v>
      </c>
      <c r="X8" s="3">
        <f>STDEV(L7:L19)</f>
        <v>0.111836486</v>
      </c>
      <c r="Y8" s="3">
        <f>X8/SQRT(COUNT(L7:L19))</f>
        <v>0.03371996927</v>
      </c>
      <c r="Z8" s="1"/>
    </row>
    <row r="9">
      <c r="A9" s="1"/>
      <c r="B9" s="3">
        <v>65.0</v>
      </c>
      <c r="C9" s="7">
        <v>32.0</v>
      </c>
      <c r="D9" s="8"/>
      <c r="E9" s="6">
        <f t="shared" si="1"/>
        <v>33</v>
      </c>
      <c r="F9" s="3">
        <f t="shared" si="2"/>
        <v>-0.01538461538</v>
      </c>
      <c r="G9" s="1"/>
      <c r="H9" s="3">
        <v>65.0</v>
      </c>
      <c r="I9" s="7">
        <v>28.0</v>
      </c>
      <c r="J9" s="8"/>
      <c r="K9" s="6">
        <f t="shared" si="3"/>
        <v>37</v>
      </c>
      <c r="L9" s="3">
        <f t="shared" si="4"/>
        <v>-0.1384615385</v>
      </c>
      <c r="M9" s="1"/>
      <c r="N9" s="3">
        <v>65.0</v>
      </c>
      <c r="O9" s="7">
        <v>32.0</v>
      </c>
      <c r="P9" s="9"/>
      <c r="Q9" s="6">
        <f t="shared" si="5"/>
        <v>33</v>
      </c>
      <c r="R9" s="3">
        <f t="shared" si="6"/>
        <v>-0.01538461538</v>
      </c>
      <c r="S9" s="1"/>
      <c r="T9" s="1"/>
      <c r="U9" s="1"/>
      <c r="V9" s="3">
        <v>10.0</v>
      </c>
      <c r="W9" s="3">
        <f>S21</f>
        <v>0.02624266296</v>
      </c>
      <c r="X9" s="3">
        <f>STDEV(R7:R19)</f>
        <v>0.136441271</v>
      </c>
      <c r="Y9" s="3">
        <f>X9/SQRT(COUNT(R7:R19))</f>
        <v>0.04113859108</v>
      </c>
      <c r="Z9" s="1"/>
    </row>
    <row r="10">
      <c r="A10" s="1"/>
      <c r="B10" s="3">
        <v>47.0</v>
      </c>
      <c r="C10" s="7">
        <v>11.0</v>
      </c>
      <c r="D10" s="8"/>
      <c r="E10" s="6">
        <f t="shared" si="1"/>
        <v>36</v>
      </c>
      <c r="F10" s="3">
        <f t="shared" si="2"/>
        <v>-0.5319148936</v>
      </c>
      <c r="G10" s="1"/>
      <c r="H10" s="3">
        <v>47.0</v>
      </c>
      <c r="I10" s="7">
        <v>23.0</v>
      </c>
      <c r="J10" s="8"/>
      <c r="K10" s="6">
        <f t="shared" si="3"/>
        <v>24</v>
      </c>
      <c r="L10" s="3">
        <f t="shared" si="4"/>
        <v>-0.02127659574</v>
      </c>
      <c r="M10" s="1"/>
      <c r="N10" s="3">
        <v>47.0</v>
      </c>
      <c r="O10" s="7">
        <v>24.0</v>
      </c>
      <c r="P10" s="8"/>
      <c r="Q10" s="6">
        <f t="shared" si="5"/>
        <v>23</v>
      </c>
      <c r="R10" s="3">
        <f t="shared" si="6"/>
        <v>0.02127659574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91.0</v>
      </c>
      <c r="C11" s="7">
        <v>7.0</v>
      </c>
      <c r="D11" s="8"/>
      <c r="E11" s="6">
        <f t="shared" si="1"/>
        <v>84</v>
      </c>
      <c r="F11" s="3">
        <f t="shared" si="2"/>
        <v>-0.8461538462</v>
      </c>
      <c r="G11" s="1"/>
      <c r="H11" s="3">
        <v>91.0</v>
      </c>
      <c r="I11" s="7">
        <v>41.0</v>
      </c>
      <c r="J11" s="8"/>
      <c r="K11" s="6">
        <f t="shared" si="3"/>
        <v>50</v>
      </c>
      <c r="L11" s="3">
        <f t="shared" si="4"/>
        <v>-0.0989010989</v>
      </c>
      <c r="M11" s="1"/>
      <c r="N11" s="3">
        <v>91.0</v>
      </c>
      <c r="O11" s="7">
        <v>58.0</v>
      </c>
      <c r="P11" s="8"/>
      <c r="Q11" s="6">
        <f t="shared" si="5"/>
        <v>33</v>
      </c>
      <c r="R11" s="3">
        <f t="shared" si="6"/>
        <v>0.2747252747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41.0</v>
      </c>
      <c r="C12" s="7">
        <v>21.0</v>
      </c>
      <c r="D12" s="8"/>
      <c r="E12" s="6">
        <f t="shared" si="1"/>
        <v>20</v>
      </c>
      <c r="F12" s="3">
        <f t="shared" si="2"/>
        <v>0.0243902439</v>
      </c>
      <c r="G12" s="1"/>
      <c r="H12" s="3">
        <v>41.0</v>
      </c>
      <c r="I12" s="7">
        <v>21.0</v>
      </c>
      <c r="J12" s="8"/>
      <c r="K12" s="6">
        <f t="shared" si="3"/>
        <v>20</v>
      </c>
      <c r="L12" s="3">
        <f t="shared" si="4"/>
        <v>0.0243902439</v>
      </c>
      <c r="M12" s="1"/>
      <c r="N12" s="3">
        <v>41.0</v>
      </c>
      <c r="O12" s="7">
        <v>19.0</v>
      </c>
      <c r="P12" s="8"/>
      <c r="Q12" s="6">
        <f t="shared" si="5"/>
        <v>22</v>
      </c>
      <c r="R12" s="3">
        <f t="shared" si="6"/>
        <v>-0.07317073171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61.0</v>
      </c>
      <c r="C13" s="7">
        <v>29.0</v>
      </c>
      <c r="D13" s="8"/>
      <c r="E13" s="6">
        <f t="shared" si="1"/>
        <v>32</v>
      </c>
      <c r="F13" s="3">
        <f t="shared" si="2"/>
        <v>-0.04918032787</v>
      </c>
      <c r="G13" s="1"/>
      <c r="H13" s="3">
        <v>61.0</v>
      </c>
      <c r="I13" s="7">
        <v>31.0</v>
      </c>
      <c r="J13" s="8"/>
      <c r="K13" s="6">
        <f t="shared" si="3"/>
        <v>30</v>
      </c>
      <c r="L13" s="3">
        <f t="shared" si="4"/>
        <v>0.01639344262</v>
      </c>
      <c r="M13" s="1"/>
      <c r="N13" s="3">
        <v>61.0</v>
      </c>
      <c r="O13" s="7">
        <v>37.0</v>
      </c>
      <c r="P13" s="8"/>
      <c r="Q13" s="6">
        <f t="shared" si="5"/>
        <v>24</v>
      </c>
      <c r="R13" s="3">
        <f t="shared" si="6"/>
        <v>0.2131147541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75.0</v>
      </c>
      <c r="C14" s="7">
        <v>42.0</v>
      </c>
      <c r="D14" s="8"/>
      <c r="E14" s="6">
        <f t="shared" si="1"/>
        <v>33</v>
      </c>
      <c r="F14" s="3">
        <f t="shared" si="2"/>
        <v>0.12</v>
      </c>
      <c r="G14" s="1"/>
      <c r="H14" s="3">
        <v>75.0</v>
      </c>
      <c r="I14" s="7">
        <v>42.0</v>
      </c>
      <c r="J14" s="8"/>
      <c r="K14" s="6">
        <f t="shared" si="3"/>
        <v>33</v>
      </c>
      <c r="L14" s="3">
        <f t="shared" si="4"/>
        <v>0.12</v>
      </c>
      <c r="M14" s="1"/>
      <c r="N14" s="3">
        <v>75.0</v>
      </c>
      <c r="O14" s="7">
        <v>37.0</v>
      </c>
      <c r="P14" s="8"/>
      <c r="Q14" s="6">
        <f t="shared" si="5"/>
        <v>38</v>
      </c>
      <c r="R14" s="3">
        <f t="shared" si="6"/>
        <v>-0.01333333333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60.0</v>
      </c>
      <c r="C15" s="13">
        <v>27.0</v>
      </c>
      <c r="D15" s="8"/>
      <c r="E15" s="6">
        <f t="shared" si="1"/>
        <v>33</v>
      </c>
      <c r="F15" s="3">
        <f t="shared" si="2"/>
        <v>-0.1</v>
      </c>
      <c r="G15" s="1"/>
      <c r="H15" s="3">
        <v>60.0</v>
      </c>
      <c r="I15" s="13">
        <v>27.0</v>
      </c>
      <c r="J15" s="8"/>
      <c r="K15" s="6">
        <f t="shared" si="3"/>
        <v>33</v>
      </c>
      <c r="L15" s="3">
        <f t="shared" si="4"/>
        <v>-0.1</v>
      </c>
      <c r="M15" s="1"/>
      <c r="N15" s="3">
        <v>60.0</v>
      </c>
      <c r="O15" s="13">
        <v>29.0</v>
      </c>
      <c r="P15" s="8"/>
      <c r="Q15" s="6">
        <f t="shared" si="5"/>
        <v>31</v>
      </c>
      <c r="R15" s="3">
        <f t="shared" si="6"/>
        <v>-0.03333333333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78.0</v>
      </c>
      <c r="C16" s="13">
        <v>47.0</v>
      </c>
      <c r="D16" s="8"/>
      <c r="E16" s="6">
        <f t="shared" si="1"/>
        <v>31</v>
      </c>
      <c r="F16" s="3">
        <f t="shared" si="2"/>
        <v>0.2051282051</v>
      </c>
      <c r="G16" s="1"/>
      <c r="H16" s="3">
        <v>78.0</v>
      </c>
      <c r="I16" s="13">
        <v>47.0</v>
      </c>
      <c r="J16" s="8"/>
      <c r="K16" s="6">
        <f t="shared" si="3"/>
        <v>31</v>
      </c>
      <c r="L16" s="3">
        <f t="shared" si="4"/>
        <v>0.2051282051</v>
      </c>
      <c r="M16" s="1"/>
      <c r="N16" s="3">
        <v>78.0</v>
      </c>
      <c r="O16" s="13">
        <v>39.0</v>
      </c>
      <c r="P16" s="8"/>
      <c r="Q16" s="6">
        <f t="shared" si="5"/>
        <v>39</v>
      </c>
      <c r="R16" s="3">
        <f t="shared" si="6"/>
        <v>0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>
        <v>57.0</v>
      </c>
      <c r="C17" s="13">
        <v>43.0</v>
      </c>
      <c r="D17" s="8"/>
      <c r="E17" s="6">
        <f t="shared" si="1"/>
        <v>14</v>
      </c>
      <c r="F17" s="3">
        <f t="shared" si="2"/>
        <v>0.5087719298</v>
      </c>
      <c r="G17" s="1"/>
      <c r="H17" s="3">
        <v>57.0</v>
      </c>
      <c r="I17" s="13">
        <v>25.0</v>
      </c>
      <c r="J17" s="8"/>
      <c r="K17" s="6">
        <f t="shared" si="3"/>
        <v>32</v>
      </c>
      <c r="L17" s="3">
        <f t="shared" si="4"/>
        <v>-0.1228070175</v>
      </c>
      <c r="M17" s="1"/>
      <c r="N17" s="3">
        <v>57.0</v>
      </c>
      <c r="O17" s="13">
        <v>25.0</v>
      </c>
      <c r="P17" s="8"/>
      <c r="Q17" s="6">
        <f t="shared" si="5"/>
        <v>32</v>
      </c>
      <c r="R17" s="3">
        <f t="shared" si="6"/>
        <v>-0.1228070175</v>
      </c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-0.07424511321</v>
      </c>
      <c r="H21" s="1"/>
      <c r="I21" s="1"/>
      <c r="J21" s="1"/>
      <c r="K21" s="1"/>
      <c r="L21" s="1"/>
      <c r="M21" s="3">
        <f>AVERAGE(L7:L19)</f>
        <v>-0.01525654006</v>
      </c>
      <c r="N21" s="1"/>
      <c r="O21" s="1"/>
      <c r="P21" s="1"/>
      <c r="Q21" s="1"/>
      <c r="R21" s="1"/>
      <c r="S21" s="3">
        <f>AVERAGE(R7:R19)</f>
        <v>0.02624266296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190.0</v>
      </c>
      <c r="C7" s="4">
        <v>89.0</v>
      </c>
      <c r="D7" s="5"/>
      <c r="E7" s="6">
        <f t="shared" ref="E7:E19" si="1">B7-(C7+D7)</f>
        <v>101</v>
      </c>
      <c r="F7" s="3">
        <f t="shared" ref="F7:F16" si="2">(C7-E7)/(C7+D7+E7)</f>
        <v>-0.06315789474</v>
      </c>
      <c r="G7" s="1"/>
      <c r="H7" s="3">
        <v>190.0</v>
      </c>
      <c r="I7" s="4">
        <v>81.0</v>
      </c>
      <c r="J7" s="5"/>
      <c r="K7" s="6">
        <f t="shared" ref="K7:K19" si="3">H7-(I7+J7)</f>
        <v>109</v>
      </c>
      <c r="L7" s="3">
        <f t="shared" ref="L7:L16" si="4">(I7-K7)/(I7+J7+K7)</f>
        <v>-0.1473684211</v>
      </c>
      <c r="M7" s="1"/>
      <c r="N7" s="3">
        <v>190.0</v>
      </c>
      <c r="O7" s="4">
        <v>103.0</v>
      </c>
      <c r="P7" s="5"/>
      <c r="Q7" s="6">
        <f t="shared" ref="Q7:Q19" si="5">N7-(O7+P7)</f>
        <v>87</v>
      </c>
      <c r="R7" s="3">
        <f t="shared" ref="R7:R16" si="6">(O7-Q7)/(O7+P7+Q7)</f>
        <v>0.08421052632</v>
      </c>
      <c r="S7" s="1"/>
      <c r="T7" s="1"/>
      <c r="U7" s="1"/>
      <c r="V7" s="3">
        <v>1.0</v>
      </c>
      <c r="W7" s="3">
        <f>G21</f>
        <v>0.05740094675</v>
      </c>
      <c r="X7" s="3">
        <f>STDEV(F7:F19)</f>
        <v>0.1709230323</v>
      </c>
      <c r="Y7" s="3">
        <f>X7/SQRT(COUNT(F7:F19))</f>
        <v>0.05405060866</v>
      </c>
      <c r="Z7" s="1"/>
    </row>
    <row r="8">
      <c r="A8" s="1"/>
      <c r="B8" s="3">
        <v>153.0</v>
      </c>
      <c r="C8" s="7">
        <v>97.0</v>
      </c>
      <c r="D8" s="8"/>
      <c r="E8" s="6">
        <f t="shared" si="1"/>
        <v>56</v>
      </c>
      <c r="F8" s="3">
        <f t="shared" si="2"/>
        <v>0.2679738562</v>
      </c>
      <c r="G8" s="1"/>
      <c r="H8" s="3">
        <v>153.0</v>
      </c>
      <c r="I8" s="7">
        <v>81.0</v>
      </c>
      <c r="J8" s="8"/>
      <c r="K8" s="6">
        <f t="shared" si="3"/>
        <v>72</v>
      </c>
      <c r="L8" s="3">
        <f t="shared" si="4"/>
        <v>0.05882352941</v>
      </c>
      <c r="M8" s="1"/>
      <c r="N8" s="3">
        <v>153.0</v>
      </c>
      <c r="O8" s="7">
        <v>90.0</v>
      </c>
      <c r="P8" s="8"/>
      <c r="Q8" s="6">
        <f t="shared" si="5"/>
        <v>63</v>
      </c>
      <c r="R8" s="3">
        <f t="shared" si="6"/>
        <v>0.1764705882</v>
      </c>
      <c r="S8" s="1"/>
      <c r="T8" s="1"/>
      <c r="U8" s="1"/>
      <c r="V8" s="3">
        <v>5.0</v>
      </c>
      <c r="W8" s="3">
        <f>M21</f>
        <v>-0.01057583443</v>
      </c>
      <c r="X8" s="3">
        <f>STDEV(L7:L19)</f>
        <v>0.1444835567</v>
      </c>
      <c r="Y8" s="3">
        <f>X8/SQRT(COUNT(L7:L19))</f>
        <v>0.04568971237</v>
      </c>
      <c r="Z8" s="1"/>
    </row>
    <row r="9">
      <c r="A9" s="1"/>
      <c r="B9" s="3">
        <v>97.0</v>
      </c>
      <c r="C9" s="7">
        <v>52.0</v>
      </c>
      <c r="D9" s="8"/>
      <c r="E9" s="6">
        <f t="shared" si="1"/>
        <v>45</v>
      </c>
      <c r="F9" s="3">
        <f t="shared" si="2"/>
        <v>0.07216494845</v>
      </c>
      <c r="G9" s="1"/>
      <c r="H9" s="3">
        <v>97.0</v>
      </c>
      <c r="I9" s="7">
        <v>56.0</v>
      </c>
      <c r="J9" s="8"/>
      <c r="K9" s="6">
        <f t="shared" si="3"/>
        <v>41</v>
      </c>
      <c r="L9" s="3">
        <f t="shared" si="4"/>
        <v>0.1546391753</v>
      </c>
      <c r="M9" s="1"/>
      <c r="N9" s="3">
        <v>97.0</v>
      </c>
      <c r="O9" s="7">
        <v>51.0</v>
      </c>
      <c r="P9" s="9"/>
      <c r="Q9" s="6">
        <f t="shared" si="5"/>
        <v>46</v>
      </c>
      <c r="R9" s="3">
        <f t="shared" si="6"/>
        <v>0.05154639175</v>
      </c>
      <c r="S9" s="1"/>
      <c r="T9" s="1"/>
      <c r="U9" s="1"/>
      <c r="V9" s="3">
        <v>10.0</v>
      </c>
      <c r="W9" s="3">
        <f>S21</f>
        <v>0.02688797634</v>
      </c>
      <c r="X9" s="3">
        <f>STDEV(R7:R19)</f>
        <v>0.1140728423</v>
      </c>
      <c r="Y9" s="3">
        <f>X9/SQRT(COUNT(R7:R19))</f>
        <v>0.03607300007</v>
      </c>
      <c r="Z9" s="1"/>
    </row>
    <row r="10">
      <c r="A10" s="1"/>
      <c r="B10" s="3">
        <v>112.0</v>
      </c>
      <c r="C10" s="7">
        <v>49.0</v>
      </c>
      <c r="D10" s="8"/>
      <c r="E10" s="6">
        <f t="shared" si="1"/>
        <v>63</v>
      </c>
      <c r="F10" s="3">
        <f t="shared" si="2"/>
        <v>-0.125</v>
      </c>
      <c r="G10" s="1"/>
      <c r="H10" s="3">
        <v>112.0</v>
      </c>
      <c r="I10" s="7">
        <v>51.0</v>
      </c>
      <c r="J10" s="8"/>
      <c r="K10" s="6">
        <f t="shared" si="3"/>
        <v>61</v>
      </c>
      <c r="L10" s="3">
        <f t="shared" si="4"/>
        <v>-0.08928571429</v>
      </c>
      <c r="M10" s="1"/>
      <c r="N10" s="3">
        <v>112.0</v>
      </c>
      <c r="O10" s="7">
        <v>62.0</v>
      </c>
      <c r="P10" s="8"/>
      <c r="Q10" s="6">
        <f t="shared" si="5"/>
        <v>50</v>
      </c>
      <c r="R10" s="3">
        <f t="shared" si="6"/>
        <v>0.1071428571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89.0</v>
      </c>
      <c r="C11" s="7">
        <v>54.0</v>
      </c>
      <c r="D11" s="8"/>
      <c r="E11" s="6">
        <f t="shared" si="1"/>
        <v>35</v>
      </c>
      <c r="F11" s="3">
        <f t="shared" si="2"/>
        <v>0.2134831461</v>
      </c>
      <c r="G11" s="1"/>
      <c r="H11" s="3">
        <v>89.0</v>
      </c>
      <c r="I11" s="7">
        <v>45.0</v>
      </c>
      <c r="J11" s="8"/>
      <c r="K11" s="6">
        <f t="shared" si="3"/>
        <v>44</v>
      </c>
      <c r="L11" s="3">
        <f t="shared" si="4"/>
        <v>0.01123595506</v>
      </c>
      <c r="M11" s="1"/>
      <c r="N11" s="3">
        <v>89.0</v>
      </c>
      <c r="O11" s="7">
        <v>40.0</v>
      </c>
      <c r="P11" s="8"/>
      <c r="Q11" s="6">
        <f t="shared" si="5"/>
        <v>49</v>
      </c>
      <c r="R11" s="3">
        <f t="shared" si="6"/>
        <v>-0.1011235955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126.0</v>
      </c>
      <c r="C12" s="7">
        <v>62.0</v>
      </c>
      <c r="D12" s="8"/>
      <c r="E12" s="6">
        <f t="shared" si="1"/>
        <v>64</v>
      </c>
      <c r="F12" s="3">
        <f t="shared" si="2"/>
        <v>-0.01587301587</v>
      </c>
      <c r="G12" s="1"/>
      <c r="H12" s="3">
        <v>126.0</v>
      </c>
      <c r="I12" s="7">
        <v>72.0</v>
      </c>
      <c r="J12" s="8"/>
      <c r="K12" s="6">
        <f t="shared" si="3"/>
        <v>54</v>
      </c>
      <c r="L12" s="3">
        <f t="shared" si="4"/>
        <v>0.1428571429</v>
      </c>
      <c r="M12" s="1"/>
      <c r="N12" s="3">
        <v>126.0</v>
      </c>
      <c r="O12" s="7">
        <v>56.0</v>
      </c>
      <c r="P12" s="8"/>
      <c r="Q12" s="6">
        <f t="shared" si="5"/>
        <v>70</v>
      </c>
      <c r="R12" s="3">
        <f t="shared" si="6"/>
        <v>-0.1111111111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61.0</v>
      </c>
      <c r="C13" s="7">
        <v>40.0</v>
      </c>
      <c r="D13" s="8"/>
      <c r="E13" s="6">
        <f t="shared" si="1"/>
        <v>21</v>
      </c>
      <c r="F13" s="3">
        <f t="shared" si="2"/>
        <v>0.3114754098</v>
      </c>
      <c r="G13" s="1"/>
      <c r="H13" s="3">
        <v>61.0</v>
      </c>
      <c r="I13" s="7">
        <v>26.0</v>
      </c>
      <c r="J13" s="8"/>
      <c r="K13" s="6">
        <f t="shared" si="3"/>
        <v>35</v>
      </c>
      <c r="L13" s="3">
        <f t="shared" si="4"/>
        <v>-0.1475409836</v>
      </c>
      <c r="M13" s="1"/>
      <c r="N13" s="3">
        <v>61.0</v>
      </c>
      <c r="O13" s="7">
        <v>27.0</v>
      </c>
      <c r="P13" s="8"/>
      <c r="Q13" s="6">
        <f t="shared" si="5"/>
        <v>34</v>
      </c>
      <c r="R13" s="3">
        <f t="shared" si="6"/>
        <v>-0.1147540984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142.0</v>
      </c>
      <c r="C14" s="7">
        <v>67.0</v>
      </c>
      <c r="D14" s="8"/>
      <c r="E14" s="6">
        <f t="shared" si="1"/>
        <v>75</v>
      </c>
      <c r="F14" s="3">
        <f t="shared" si="2"/>
        <v>-0.05633802817</v>
      </c>
      <c r="G14" s="1"/>
      <c r="H14" s="3">
        <v>142.0</v>
      </c>
      <c r="I14" s="7">
        <v>74.0</v>
      </c>
      <c r="J14" s="8"/>
      <c r="K14" s="6">
        <f t="shared" si="3"/>
        <v>68</v>
      </c>
      <c r="L14" s="3">
        <f t="shared" si="4"/>
        <v>0.04225352113</v>
      </c>
      <c r="M14" s="1"/>
      <c r="N14" s="3">
        <v>142.0</v>
      </c>
      <c r="O14" s="7">
        <v>82.0</v>
      </c>
      <c r="P14" s="8"/>
      <c r="Q14" s="6">
        <f t="shared" si="5"/>
        <v>60</v>
      </c>
      <c r="R14" s="3">
        <f t="shared" si="6"/>
        <v>0.1549295775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90.0</v>
      </c>
      <c r="C15" s="13">
        <v>37.0</v>
      </c>
      <c r="D15" s="8"/>
      <c r="E15" s="6">
        <f t="shared" si="1"/>
        <v>53</v>
      </c>
      <c r="F15" s="3">
        <f t="shared" si="2"/>
        <v>-0.1777777778</v>
      </c>
      <c r="G15" s="1"/>
      <c r="H15" s="3">
        <v>90.0</v>
      </c>
      <c r="I15" s="13">
        <v>51.0</v>
      </c>
      <c r="J15" s="8"/>
      <c r="K15" s="6">
        <f t="shared" si="3"/>
        <v>39</v>
      </c>
      <c r="L15" s="3">
        <f t="shared" si="4"/>
        <v>0.1333333333</v>
      </c>
      <c r="M15" s="1"/>
      <c r="N15" s="3">
        <v>90.0</v>
      </c>
      <c r="O15" s="13">
        <v>42.0</v>
      </c>
      <c r="P15" s="8"/>
      <c r="Q15" s="6">
        <f t="shared" si="5"/>
        <v>48</v>
      </c>
      <c r="R15" s="3">
        <f t="shared" si="6"/>
        <v>-0.06666666667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68.0</v>
      </c>
      <c r="C16" s="13">
        <v>39.0</v>
      </c>
      <c r="D16" s="8"/>
      <c r="E16" s="6">
        <f t="shared" si="1"/>
        <v>29</v>
      </c>
      <c r="F16" s="3">
        <f t="shared" si="2"/>
        <v>0.1470588235</v>
      </c>
      <c r="G16" s="1"/>
      <c r="H16" s="3">
        <v>68.0</v>
      </c>
      <c r="I16" s="13">
        <v>25.0</v>
      </c>
      <c r="J16" s="8"/>
      <c r="K16" s="6">
        <f t="shared" si="3"/>
        <v>43</v>
      </c>
      <c r="L16" s="3">
        <f t="shared" si="4"/>
        <v>-0.2647058824</v>
      </c>
      <c r="M16" s="1"/>
      <c r="N16" s="3">
        <v>68.0</v>
      </c>
      <c r="O16" s="13">
        <v>37.0</v>
      </c>
      <c r="P16" s="8"/>
      <c r="Q16" s="6">
        <f t="shared" si="5"/>
        <v>31</v>
      </c>
      <c r="R16" s="3">
        <f t="shared" si="6"/>
        <v>0.08823529412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0.05740094675</v>
      </c>
      <c r="H21" s="1"/>
      <c r="I21" s="1"/>
      <c r="J21" s="1"/>
      <c r="K21" s="1"/>
      <c r="L21" s="1"/>
      <c r="M21" s="3">
        <f>AVERAGE(L7:L19)</f>
        <v>-0.01057583443</v>
      </c>
      <c r="N21" s="1"/>
      <c r="O21" s="1"/>
      <c r="P21" s="1"/>
      <c r="Q21" s="1"/>
      <c r="R21" s="1"/>
      <c r="S21" s="3">
        <f>AVERAGE(R7:R19)</f>
        <v>0.02688797634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105.0</v>
      </c>
      <c r="C7" s="4">
        <v>64.0</v>
      </c>
      <c r="D7" s="5"/>
      <c r="E7" s="6">
        <f t="shared" ref="E7:E19" si="1">B7-(C7+D7)</f>
        <v>41</v>
      </c>
      <c r="F7" s="3">
        <f t="shared" ref="F7:F16" si="2">(C7-E7)/(C7+D7+E7)</f>
        <v>0.219047619</v>
      </c>
      <c r="G7" s="1"/>
      <c r="H7" s="3">
        <v>105.0</v>
      </c>
      <c r="I7" s="4">
        <v>46.0</v>
      </c>
      <c r="J7" s="5"/>
      <c r="K7" s="6">
        <f t="shared" ref="K7:K19" si="3">H7-(I7+J7)</f>
        <v>59</v>
      </c>
      <c r="L7" s="3">
        <f t="shared" ref="L7:L16" si="4">(I7-K7)/(I7+J7+K7)</f>
        <v>-0.1238095238</v>
      </c>
      <c r="M7" s="1"/>
      <c r="N7" s="3">
        <v>105.0</v>
      </c>
      <c r="O7" s="4">
        <v>35.0</v>
      </c>
      <c r="P7" s="5"/>
      <c r="Q7" s="6">
        <f t="shared" ref="Q7:Q19" si="5">N7-(O7+P7)</f>
        <v>70</v>
      </c>
      <c r="R7" s="3">
        <f t="shared" ref="R7:R16" si="6">(O7-Q7)/(O7+P7+Q7)</f>
        <v>-0.3333333333</v>
      </c>
      <c r="S7" s="1"/>
      <c r="T7" s="1"/>
      <c r="U7" s="1"/>
      <c r="V7" s="3">
        <v>1.0</v>
      </c>
      <c r="W7" s="3">
        <f>G21</f>
        <v>0.04198856949</v>
      </c>
      <c r="X7" s="3">
        <f>STDEV(F7:F19)</f>
        <v>0.1962152835</v>
      </c>
      <c r="Y7" s="3">
        <f>X7/SQRT(COUNT(F7:F19))</f>
        <v>0.06204872076</v>
      </c>
      <c r="Z7" s="1"/>
    </row>
    <row r="8">
      <c r="A8" s="1"/>
      <c r="B8" s="3">
        <v>77.0</v>
      </c>
      <c r="C8" s="7">
        <v>31.0</v>
      </c>
      <c r="D8" s="8"/>
      <c r="E8" s="6">
        <f t="shared" si="1"/>
        <v>46</v>
      </c>
      <c r="F8" s="3">
        <f t="shared" si="2"/>
        <v>-0.1948051948</v>
      </c>
      <c r="G8" s="1"/>
      <c r="H8" s="3">
        <v>77.0</v>
      </c>
      <c r="I8" s="7">
        <v>38.0</v>
      </c>
      <c r="J8" s="8"/>
      <c r="K8" s="6">
        <f t="shared" si="3"/>
        <v>39</v>
      </c>
      <c r="L8" s="3">
        <f t="shared" si="4"/>
        <v>-0.01298701299</v>
      </c>
      <c r="M8" s="1"/>
      <c r="N8" s="3">
        <v>77.0</v>
      </c>
      <c r="O8" s="7">
        <v>24.0</v>
      </c>
      <c r="P8" s="8"/>
      <c r="Q8" s="6">
        <f t="shared" si="5"/>
        <v>53</v>
      </c>
      <c r="R8" s="3">
        <f t="shared" si="6"/>
        <v>-0.3766233766</v>
      </c>
      <c r="S8" s="1"/>
      <c r="T8" s="1"/>
      <c r="U8" s="1"/>
      <c r="V8" s="3">
        <v>5.0</v>
      </c>
      <c r="W8" s="3">
        <f>M21</f>
        <v>-0.001919825208</v>
      </c>
      <c r="X8" s="3">
        <f>STDEV(L7:L19)</f>
        <v>0.1490795203</v>
      </c>
      <c r="Y8" s="3">
        <f>X8/SQRT(COUNT(L7:L19))</f>
        <v>0.04714308367</v>
      </c>
      <c r="Z8" s="1"/>
    </row>
    <row r="9">
      <c r="A9" s="1"/>
      <c r="B9" s="3">
        <v>131.0</v>
      </c>
      <c r="C9" s="7">
        <v>74.0</v>
      </c>
      <c r="D9" s="8"/>
      <c r="E9" s="6">
        <f t="shared" si="1"/>
        <v>57</v>
      </c>
      <c r="F9" s="3">
        <f t="shared" si="2"/>
        <v>0.1297709924</v>
      </c>
      <c r="G9" s="1"/>
      <c r="H9" s="3">
        <v>131.0</v>
      </c>
      <c r="I9" s="7">
        <v>83.0</v>
      </c>
      <c r="J9" s="8"/>
      <c r="K9" s="6">
        <f t="shared" si="3"/>
        <v>48</v>
      </c>
      <c r="L9" s="3">
        <f t="shared" si="4"/>
        <v>0.2671755725</v>
      </c>
      <c r="M9" s="1"/>
      <c r="N9" s="3">
        <v>131.0</v>
      </c>
      <c r="O9" s="7">
        <v>81.0</v>
      </c>
      <c r="P9" s="9"/>
      <c r="Q9" s="6">
        <f t="shared" si="5"/>
        <v>50</v>
      </c>
      <c r="R9" s="3">
        <f t="shared" si="6"/>
        <v>0.2366412214</v>
      </c>
      <c r="S9" s="1"/>
      <c r="T9" s="1"/>
      <c r="U9" s="1"/>
      <c r="V9" s="3">
        <v>10.0</v>
      </c>
      <c r="W9" s="3">
        <f>S21</f>
        <v>-0.0780399188</v>
      </c>
      <c r="X9" s="3">
        <f>STDEV(R7:R19)</f>
        <v>0.1853760367</v>
      </c>
      <c r="Y9" s="3">
        <f>X9/SQRT(COUNT(R7:R19))</f>
        <v>0.05862104997</v>
      </c>
      <c r="Z9" s="1"/>
    </row>
    <row r="10">
      <c r="A10" s="1"/>
      <c r="B10" s="3">
        <v>105.0</v>
      </c>
      <c r="C10" s="7">
        <v>50.0</v>
      </c>
      <c r="D10" s="8"/>
      <c r="E10" s="6">
        <f t="shared" si="1"/>
        <v>55</v>
      </c>
      <c r="F10" s="3">
        <f t="shared" si="2"/>
        <v>-0.04761904762</v>
      </c>
      <c r="G10" s="1"/>
      <c r="H10" s="3">
        <v>105.0</v>
      </c>
      <c r="I10" s="7">
        <v>41.0</v>
      </c>
      <c r="J10" s="8"/>
      <c r="K10" s="6">
        <f t="shared" si="3"/>
        <v>64</v>
      </c>
      <c r="L10" s="3">
        <f t="shared" si="4"/>
        <v>-0.219047619</v>
      </c>
      <c r="M10" s="1"/>
      <c r="N10" s="3">
        <v>105.0</v>
      </c>
      <c r="O10" s="7">
        <v>41.0</v>
      </c>
      <c r="P10" s="8"/>
      <c r="Q10" s="6">
        <f t="shared" si="5"/>
        <v>64</v>
      </c>
      <c r="R10" s="3">
        <f t="shared" si="6"/>
        <v>-0.219047619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86.0</v>
      </c>
      <c r="C11" s="7">
        <v>61.0</v>
      </c>
      <c r="D11" s="8"/>
      <c r="E11" s="6">
        <f t="shared" si="1"/>
        <v>25</v>
      </c>
      <c r="F11" s="3">
        <f t="shared" si="2"/>
        <v>0.4186046512</v>
      </c>
      <c r="G11" s="1"/>
      <c r="H11" s="3">
        <v>86.0</v>
      </c>
      <c r="I11" s="7">
        <v>43.0</v>
      </c>
      <c r="J11" s="8"/>
      <c r="K11" s="6">
        <f t="shared" si="3"/>
        <v>43</v>
      </c>
      <c r="L11" s="3">
        <f t="shared" si="4"/>
        <v>0</v>
      </c>
      <c r="M11" s="1"/>
      <c r="N11" s="3">
        <v>86.0</v>
      </c>
      <c r="O11" s="7">
        <v>40.0</v>
      </c>
      <c r="P11" s="8"/>
      <c r="Q11" s="6">
        <f t="shared" si="5"/>
        <v>46</v>
      </c>
      <c r="R11" s="3">
        <f t="shared" si="6"/>
        <v>-0.06976744186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64.0</v>
      </c>
      <c r="C12" s="7">
        <v>33.0</v>
      </c>
      <c r="D12" s="8"/>
      <c r="E12" s="6">
        <f t="shared" si="1"/>
        <v>31</v>
      </c>
      <c r="F12" s="3">
        <f t="shared" si="2"/>
        <v>0.03125</v>
      </c>
      <c r="G12" s="1"/>
      <c r="H12" s="3">
        <v>64.0</v>
      </c>
      <c r="I12" s="7">
        <v>29.0</v>
      </c>
      <c r="J12" s="8"/>
      <c r="K12" s="6">
        <f t="shared" si="3"/>
        <v>35</v>
      </c>
      <c r="L12" s="3">
        <f t="shared" si="4"/>
        <v>-0.09375</v>
      </c>
      <c r="M12" s="1"/>
      <c r="N12" s="3">
        <v>64.0</v>
      </c>
      <c r="O12" s="7">
        <v>33.0</v>
      </c>
      <c r="P12" s="8"/>
      <c r="Q12" s="6">
        <f t="shared" si="5"/>
        <v>31</v>
      </c>
      <c r="R12" s="3">
        <f t="shared" si="6"/>
        <v>0.03125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155.0</v>
      </c>
      <c r="C13" s="7">
        <v>89.0</v>
      </c>
      <c r="D13" s="8"/>
      <c r="E13" s="6">
        <f t="shared" si="1"/>
        <v>66</v>
      </c>
      <c r="F13" s="3">
        <f t="shared" si="2"/>
        <v>0.1483870968</v>
      </c>
      <c r="G13" s="1"/>
      <c r="H13" s="3">
        <v>155.0</v>
      </c>
      <c r="I13" s="7">
        <v>71.0</v>
      </c>
      <c r="J13" s="8"/>
      <c r="K13" s="6">
        <f t="shared" si="3"/>
        <v>84</v>
      </c>
      <c r="L13" s="3">
        <f t="shared" si="4"/>
        <v>-0.08387096774</v>
      </c>
      <c r="M13" s="1"/>
      <c r="N13" s="3">
        <v>155.0</v>
      </c>
      <c r="O13" s="7">
        <v>79.0</v>
      </c>
      <c r="P13" s="8"/>
      <c r="Q13" s="6">
        <f t="shared" si="5"/>
        <v>76</v>
      </c>
      <c r="R13" s="3">
        <f t="shared" si="6"/>
        <v>0.01935483871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93.0</v>
      </c>
      <c r="C14" s="7">
        <v>48.0</v>
      </c>
      <c r="D14" s="8"/>
      <c r="E14" s="6">
        <f t="shared" si="1"/>
        <v>45</v>
      </c>
      <c r="F14" s="3">
        <f t="shared" si="2"/>
        <v>0.03225806452</v>
      </c>
      <c r="G14" s="1"/>
      <c r="H14" s="3">
        <v>93.0</v>
      </c>
      <c r="I14" s="7">
        <v>45.0</v>
      </c>
      <c r="J14" s="8"/>
      <c r="K14" s="6">
        <f t="shared" si="3"/>
        <v>48</v>
      </c>
      <c r="L14" s="3">
        <f t="shared" si="4"/>
        <v>-0.03225806452</v>
      </c>
      <c r="M14" s="1"/>
      <c r="N14" s="3">
        <v>93.0</v>
      </c>
      <c r="O14" s="7">
        <v>48.0</v>
      </c>
      <c r="P14" s="8"/>
      <c r="Q14" s="6">
        <f t="shared" si="5"/>
        <v>45</v>
      </c>
      <c r="R14" s="3">
        <f t="shared" si="6"/>
        <v>0.03225806452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112.0</v>
      </c>
      <c r="C15" s="13">
        <v>51.0</v>
      </c>
      <c r="D15" s="8"/>
      <c r="E15" s="6">
        <f t="shared" si="1"/>
        <v>61</v>
      </c>
      <c r="F15" s="3">
        <f t="shared" si="2"/>
        <v>-0.08928571429</v>
      </c>
      <c r="G15" s="1"/>
      <c r="H15" s="3">
        <v>112.0</v>
      </c>
      <c r="I15" s="13">
        <v>60.0</v>
      </c>
      <c r="J15" s="8"/>
      <c r="K15" s="6">
        <f t="shared" si="3"/>
        <v>52</v>
      </c>
      <c r="L15" s="3">
        <f t="shared" si="4"/>
        <v>0.07142857143</v>
      </c>
      <c r="M15" s="1"/>
      <c r="N15" s="3">
        <v>112.0</v>
      </c>
      <c r="O15" s="13">
        <v>52.0</v>
      </c>
      <c r="P15" s="8"/>
      <c r="Q15" s="6">
        <f t="shared" si="5"/>
        <v>60</v>
      </c>
      <c r="R15" s="3">
        <f t="shared" si="6"/>
        <v>-0.07142857143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101.0</v>
      </c>
      <c r="C16" s="13">
        <v>39.0</v>
      </c>
      <c r="D16" s="8"/>
      <c r="E16" s="6">
        <f t="shared" si="1"/>
        <v>62</v>
      </c>
      <c r="F16" s="3">
        <f t="shared" si="2"/>
        <v>-0.2277227723</v>
      </c>
      <c r="G16" s="1"/>
      <c r="H16" s="3">
        <v>101.0</v>
      </c>
      <c r="I16" s="13">
        <v>61.0</v>
      </c>
      <c r="J16" s="8"/>
      <c r="K16" s="6">
        <f t="shared" si="3"/>
        <v>40</v>
      </c>
      <c r="L16" s="3">
        <f t="shared" si="4"/>
        <v>0.2079207921</v>
      </c>
      <c r="M16" s="1"/>
      <c r="N16" s="3">
        <v>101.0</v>
      </c>
      <c r="O16" s="13">
        <v>49.0</v>
      </c>
      <c r="P16" s="8"/>
      <c r="Q16" s="6">
        <f t="shared" si="5"/>
        <v>52</v>
      </c>
      <c r="R16" s="3">
        <f t="shared" si="6"/>
        <v>-0.0297029703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0.04198856949</v>
      </c>
      <c r="H21" s="1"/>
      <c r="I21" s="1"/>
      <c r="J21" s="1"/>
      <c r="K21" s="1"/>
      <c r="L21" s="1"/>
      <c r="M21" s="3">
        <f>AVERAGE(L7:L19)</f>
        <v>-0.001919825208</v>
      </c>
      <c r="N21" s="1"/>
      <c r="O21" s="1"/>
      <c r="P21" s="1"/>
      <c r="Q21" s="1"/>
      <c r="R21" s="1"/>
      <c r="S21" s="3">
        <f>AVERAGE(R7:R19)</f>
        <v>-0.0780399188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135.0</v>
      </c>
      <c r="C7" s="4">
        <v>90.0</v>
      </c>
      <c r="D7" s="5"/>
      <c r="E7" s="6">
        <f t="shared" ref="E7:E19" si="1">B7-(C7+D7)</f>
        <v>45</v>
      </c>
      <c r="F7" s="3">
        <f t="shared" ref="F7:F16" si="2">(C7-E7)/(C7+D7+E7)</f>
        <v>0.3333333333</v>
      </c>
      <c r="G7" s="1"/>
      <c r="H7" s="3">
        <v>135.0</v>
      </c>
      <c r="I7" s="4">
        <v>77.0</v>
      </c>
      <c r="J7" s="5"/>
      <c r="K7" s="6">
        <f t="shared" ref="K7:K19" si="3">H7-(I7+J7)</f>
        <v>58</v>
      </c>
      <c r="L7" s="3">
        <f t="shared" ref="L7:L16" si="4">(I7-K7)/(I7+J7+K7)</f>
        <v>0.1407407407</v>
      </c>
      <c r="M7" s="1"/>
      <c r="N7" s="3">
        <v>135.0</v>
      </c>
      <c r="O7" s="4">
        <v>81.0</v>
      </c>
      <c r="P7" s="5"/>
      <c r="Q7" s="6">
        <f t="shared" ref="Q7:Q19" si="5">N7-(O7+P7)</f>
        <v>54</v>
      </c>
      <c r="R7" s="3">
        <f t="shared" ref="R7:R16" si="6">(O7-Q7)/(O7+P7+Q7)</f>
        <v>0.2</v>
      </c>
      <c r="S7" s="1"/>
      <c r="T7" s="1"/>
      <c r="U7" s="1"/>
      <c r="V7" s="3">
        <v>1.0</v>
      </c>
      <c r="W7" s="3">
        <f>G21</f>
        <v>0.3978910291</v>
      </c>
      <c r="X7" s="3">
        <f>STDEV(F7:F19)</f>
        <v>0.3461432041</v>
      </c>
      <c r="Y7" s="3">
        <f>X7/SQRT(COUNT(F7:F19))</f>
        <v>0.1094600922</v>
      </c>
      <c r="Z7" s="1"/>
    </row>
    <row r="8">
      <c r="A8" s="1"/>
      <c r="B8" s="3">
        <v>174.0</v>
      </c>
      <c r="C8" s="7">
        <v>131.0</v>
      </c>
      <c r="D8" s="8"/>
      <c r="E8" s="6">
        <f t="shared" si="1"/>
        <v>43</v>
      </c>
      <c r="F8" s="3">
        <f t="shared" si="2"/>
        <v>0.5057471264</v>
      </c>
      <c r="G8" s="1"/>
      <c r="H8" s="3">
        <v>174.0</v>
      </c>
      <c r="I8" s="7">
        <v>147.0</v>
      </c>
      <c r="J8" s="8"/>
      <c r="K8" s="6">
        <f t="shared" si="3"/>
        <v>27</v>
      </c>
      <c r="L8" s="3">
        <f t="shared" si="4"/>
        <v>0.6896551724</v>
      </c>
      <c r="M8" s="1"/>
      <c r="N8" s="3">
        <v>174.0</v>
      </c>
      <c r="O8" s="7">
        <v>148.0</v>
      </c>
      <c r="P8" s="8"/>
      <c r="Q8" s="6">
        <f t="shared" si="5"/>
        <v>26</v>
      </c>
      <c r="R8" s="3">
        <f t="shared" si="6"/>
        <v>0.7011494253</v>
      </c>
      <c r="S8" s="1"/>
      <c r="T8" s="1"/>
      <c r="U8" s="1"/>
      <c r="V8" s="3">
        <v>5.0</v>
      </c>
      <c r="W8" s="3">
        <f>M21</f>
        <v>0.629423992</v>
      </c>
      <c r="X8" s="3">
        <f>STDEV(L7:L19)</f>
        <v>0.2690855945</v>
      </c>
      <c r="Y8" s="3">
        <f>X8/SQRT(COUNT(L7:L19))</f>
        <v>0.08509233641</v>
      </c>
      <c r="Z8" s="1"/>
    </row>
    <row r="9">
      <c r="A9" s="1"/>
      <c r="B9" s="3">
        <v>95.0</v>
      </c>
      <c r="C9" s="7">
        <v>83.0</v>
      </c>
      <c r="D9" s="8"/>
      <c r="E9" s="6">
        <f t="shared" si="1"/>
        <v>12</v>
      </c>
      <c r="F9" s="3">
        <f t="shared" si="2"/>
        <v>0.7473684211</v>
      </c>
      <c r="G9" s="1"/>
      <c r="H9" s="3">
        <v>95.0</v>
      </c>
      <c r="I9" s="7">
        <v>88.0</v>
      </c>
      <c r="J9" s="8"/>
      <c r="K9" s="6">
        <f t="shared" si="3"/>
        <v>7</v>
      </c>
      <c r="L9" s="3">
        <f t="shared" si="4"/>
        <v>0.8526315789</v>
      </c>
      <c r="M9" s="1"/>
      <c r="N9" s="3">
        <v>95.0</v>
      </c>
      <c r="O9" s="7">
        <v>88.0</v>
      </c>
      <c r="P9" s="9"/>
      <c r="Q9" s="6">
        <f t="shared" si="5"/>
        <v>7</v>
      </c>
      <c r="R9" s="3">
        <f t="shared" si="6"/>
        <v>0.8526315789</v>
      </c>
      <c r="S9" s="1"/>
      <c r="T9" s="1"/>
      <c r="U9" s="1"/>
      <c r="V9" s="3">
        <v>10.0</v>
      </c>
      <c r="W9" s="3">
        <f>S21</f>
        <v>0.6027830908</v>
      </c>
      <c r="X9" s="3">
        <f>STDEV(R7:R19)</f>
        <v>0.282242186</v>
      </c>
      <c r="Y9" s="3">
        <f>X9/SQRT(COUNT(R7:R19))</f>
        <v>0.08925281596</v>
      </c>
      <c r="Z9" s="1"/>
    </row>
    <row r="10">
      <c r="A10" s="1"/>
      <c r="B10" s="3">
        <v>100.0</v>
      </c>
      <c r="C10" s="7">
        <v>92.0</v>
      </c>
      <c r="D10" s="8"/>
      <c r="E10" s="6">
        <f t="shared" si="1"/>
        <v>8</v>
      </c>
      <c r="F10" s="3">
        <f t="shared" si="2"/>
        <v>0.84</v>
      </c>
      <c r="G10" s="1"/>
      <c r="H10" s="3">
        <v>100.0</v>
      </c>
      <c r="I10" s="7">
        <v>90.0</v>
      </c>
      <c r="J10" s="8"/>
      <c r="K10" s="6">
        <f t="shared" si="3"/>
        <v>10</v>
      </c>
      <c r="L10" s="3">
        <f t="shared" si="4"/>
        <v>0.8</v>
      </c>
      <c r="M10" s="1"/>
      <c r="N10" s="3">
        <v>100.0</v>
      </c>
      <c r="O10" s="7">
        <v>90.0</v>
      </c>
      <c r="P10" s="8"/>
      <c r="Q10" s="6">
        <f t="shared" si="5"/>
        <v>10</v>
      </c>
      <c r="R10" s="3">
        <f t="shared" si="6"/>
        <v>0.8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126.0</v>
      </c>
      <c r="C11" s="7">
        <v>56.0</v>
      </c>
      <c r="D11" s="8"/>
      <c r="E11" s="6">
        <f t="shared" si="1"/>
        <v>70</v>
      </c>
      <c r="F11" s="3">
        <f t="shared" si="2"/>
        <v>-0.1111111111</v>
      </c>
      <c r="G11" s="1"/>
      <c r="H11" s="3">
        <v>126.0</v>
      </c>
      <c r="I11" s="7">
        <v>87.0</v>
      </c>
      <c r="J11" s="8"/>
      <c r="K11" s="6">
        <f t="shared" si="3"/>
        <v>39</v>
      </c>
      <c r="L11" s="3">
        <f t="shared" si="4"/>
        <v>0.380952381</v>
      </c>
      <c r="M11" s="1"/>
      <c r="N11" s="3">
        <v>126.0</v>
      </c>
      <c r="O11" s="7">
        <v>99.0</v>
      </c>
      <c r="P11" s="8"/>
      <c r="Q11" s="6">
        <f t="shared" si="5"/>
        <v>27</v>
      </c>
      <c r="R11" s="3">
        <f t="shared" si="6"/>
        <v>0.5714285714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141.0</v>
      </c>
      <c r="C12" s="7">
        <v>78.0</v>
      </c>
      <c r="D12" s="8"/>
      <c r="E12" s="6">
        <f t="shared" si="1"/>
        <v>63</v>
      </c>
      <c r="F12" s="3">
        <f t="shared" si="2"/>
        <v>0.1063829787</v>
      </c>
      <c r="G12" s="1"/>
      <c r="H12" s="3">
        <v>141.0</v>
      </c>
      <c r="I12" s="7">
        <v>93.0</v>
      </c>
      <c r="J12" s="8"/>
      <c r="K12" s="6">
        <f t="shared" si="3"/>
        <v>48</v>
      </c>
      <c r="L12" s="3">
        <f t="shared" si="4"/>
        <v>0.3191489362</v>
      </c>
      <c r="M12" s="1"/>
      <c r="N12" s="3">
        <v>141.0</v>
      </c>
      <c r="O12" s="7">
        <v>99.0</v>
      </c>
      <c r="P12" s="8"/>
      <c r="Q12" s="6">
        <f t="shared" si="5"/>
        <v>42</v>
      </c>
      <c r="R12" s="3">
        <f t="shared" si="6"/>
        <v>0.4042553191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136.0</v>
      </c>
      <c r="C13" s="7">
        <v>109.0</v>
      </c>
      <c r="D13" s="8"/>
      <c r="E13" s="6">
        <f t="shared" si="1"/>
        <v>27</v>
      </c>
      <c r="F13" s="3">
        <f t="shared" si="2"/>
        <v>0.6029411765</v>
      </c>
      <c r="G13" s="1"/>
      <c r="H13" s="3">
        <v>136.0</v>
      </c>
      <c r="I13" s="7">
        <v>126.0</v>
      </c>
      <c r="J13" s="8"/>
      <c r="K13" s="6">
        <f t="shared" si="3"/>
        <v>10</v>
      </c>
      <c r="L13" s="3">
        <f t="shared" si="4"/>
        <v>0.8529411765</v>
      </c>
      <c r="M13" s="1"/>
      <c r="N13" s="3">
        <v>136.0</v>
      </c>
      <c r="O13" s="7">
        <v>121.0</v>
      </c>
      <c r="P13" s="8"/>
      <c r="Q13" s="6">
        <f t="shared" si="5"/>
        <v>15</v>
      </c>
      <c r="R13" s="3">
        <f t="shared" si="6"/>
        <v>0.7794117647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153.0</v>
      </c>
      <c r="C14" s="7">
        <v>121.0</v>
      </c>
      <c r="D14" s="8"/>
      <c r="E14" s="6">
        <f t="shared" si="1"/>
        <v>32</v>
      </c>
      <c r="F14" s="3">
        <f t="shared" si="2"/>
        <v>0.5816993464</v>
      </c>
      <c r="G14" s="1"/>
      <c r="H14" s="3">
        <v>153.0</v>
      </c>
      <c r="I14" s="7">
        <v>145.0</v>
      </c>
      <c r="J14" s="8"/>
      <c r="K14" s="6">
        <f t="shared" si="3"/>
        <v>8</v>
      </c>
      <c r="L14" s="3">
        <f t="shared" si="4"/>
        <v>0.8954248366</v>
      </c>
      <c r="M14" s="1"/>
      <c r="N14" s="3">
        <v>153.0</v>
      </c>
      <c r="O14" s="7">
        <v>142.0</v>
      </c>
      <c r="P14" s="8"/>
      <c r="Q14" s="6">
        <f t="shared" si="5"/>
        <v>11</v>
      </c>
      <c r="R14" s="3">
        <f t="shared" si="6"/>
        <v>0.8562091503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204.0</v>
      </c>
      <c r="C15" s="13">
        <v>86.0</v>
      </c>
      <c r="D15" s="8"/>
      <c r="E15" s="6">
        <f t="shared" si="1"/>
        <v>118</v>
      </c>
      <c r="F15" s="3">
        <f t="shared" si="2"/>
        <v>-0.1568627451</v>
      </c>
      <c r="G15" s="1"/>
      <c r="H15" s="3">
        <v>204.0</v>
      </c>
      <c r="I15" s="13">
        <v>156.0</v>
      </c>
      <c r="J15" s="8"/>
      <c r="K15" s="6">
        <f t="shared" si="3"/>
        <v>48</v>
      </c>
      <c r="L15" s="3">
        <f t="shared" si="4"/>
        <v>0.5294117647</v>
      </c>
      <c r="M15" s="1"/>
      <c r="N15" s="3">
        <v>204.0</v>
      </c>
      <c r="O15" s="13">
        <v>110.0</v>
      </c>
      <c r="P15" s="8"/>
      <c r="Q15" s="6">
        <f t="shared" si="5"/>
        <v>94</v>
      </c>
      <c r="R15" s="3">
        <f t="shared" si="6"/>
        <v>0.07843137255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204.0</v>
      </c>
      <c r="C16" s="13">
        <v>156.0</v>
      </c>
      <c r="D16" s="8"/>
      <c r="E16" s="6">
        <f t="shared" si="1"/>
        <v>48</v>
      </c>
      <c r="F16" s="3">
        <f t="shared" si="2"/>
        <v>0.5294117647</v>
      </c>
      <c r="G16" s="1"/>
      <c r="H16" s="3">
        <v>204.0</v>
      </c>
      <c r="I16" s="13">
        <v>187.0</v>
      </c>
      <c r="J16" s="8"/>
      <c r="K16" s="6">
        <f t="shared" si="3"/>
        <v>17</v>
      </c>
      <c r="L16" s="3">
        <f t="shared" si="4"/>
        <v>0.8333333333</v>
      </c>
      <c r="M16" s="1"/>
      <c r="N16" s="3">
        <v>204.0</v>
      </c>
      <c r="O16" s="13">
        <v>182.0</v>
      </c>
      <c r="P16" s="8"/>
      <c r="Q16" s="6">
        <f t="shared" si="5"/>
        <v>22</v>
      </c>
      <c r="R16" s="3">
        <f t="shared" si="6"/>
        <v>0.7843137255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0.3978910291</v>
      </c>
      <c r="H21" s="1"/>
      <c r="I21" s="1"/>
      <c r="J21" s="1"/>
      <c r="K21" s="1"/>
      <c r="L21" s="1"/>
      <c r="M21" s="3">
        <f>AVERAGE(L7:L19)</f>
        <v>0.629423992</v>
      </c>
      <c r="N21" s="1"/>
      <c r="O21" s="1"/>
      <c r="P21" s="1"/>
      <c r="Q21" s="1"/>
      <c r="R21" s="1"/>
      <c r="S21" s="3">
        <f>AVERAGE(R7:R19)</f>
        <v>0.6027830908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16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97.0</v>
      </c>
      <c r="C7" s="4">
        <v>20.0</v>
      </c>
      <c r="D7" s="5"/>
      <c r="E7" s="6">
        <f t="shared" ref="E7:E19" si="1">B7-(C7+D7)</f>
        <v>77</v>
      </c>
      <c r="F7" s="3">
        <f t="shared" ref="F7:F16" si="2">(C7-E7)/(C7+D7+E7)</f>
        <v>-0.587628866</v>
      </c>
      <c r="G7" s="1"/>
      <c r="H7" s="3">
        <v>97.0</v>
      </c>
      <c r="I7" s="4">
        <v>13.0</v>
      </c>
      <c r="J7" s="5"/>
      <c r="K7" s="6">
        <f t="shared" ref="K7:K19" si="3">H7-(I7+J7)</f>
        <v>84</v>
      </c>
      <c r="L7" s="3">
        <f t="shared" ref="L7:L16" si="4">(I7-K7)/(I7+J7+K7)</f>
        <v>-0.7319587629</v>
      </c>
      <c r="M7" s="1"/>
      <c r="N7" s="3">
        <v>97.0</v>
      </c>
      <c r="O7" s="4">
        <v>10.0</v>
      </c>
      <c r="P7" s="5"/>
      <c r="Q7" s="6">
        <f t="shared" ref="Q7:Q19" si="5">N7-(O7+P7)</f>
        <v>87</v>
      </c>
      <c r="R7" s="3">
        <f t="shared" ref="R7:R16" si="6">(O7-Q7)/(O7+P7+Q7)</f>
        <v>-0.793814433</v>
      </c>
      <c r="S7" s="1"/>
      <c r="T7" s="1"/>
      <c r="U7" s="1"/>
      <c r="V7" s="3">
        <v>1.0</v>
      </c>
      <c r="W7" s="3">
        <f>G21</f>
        <v>-0.4021668768</v>
      </c>
      <c r="X7" s="3">
        <f>STDEV(F7:F19)</f>
        <v>0.2111747792</v>
      </c>
      <c r="Y7" s="3">
        <f>X7/SQRT(COUNT(F7:F19))</f>
        <v>0.06677932867</v>
      </c>
      <c r="Z7" s="1"/>
    </row>
    <row r="8">
      <c r="A8" s="1"/>
      <c r="B8" s="3">
        <v>172.0</v>
      </c>
      <c r="C8" s="7">
        <v>38.0</v>
      </c>
      <c r="D8" s="8"/>
      <c r="E8" s="6">
        <f t="shared" si="1"/>
        <v>134</v>
      </c>
      <c r="F8" s="3">
        <f t="shared" si="2"/>
        <v>-0.5581395349</v>
      </c>
      <c r="G8" s="1"/>
      <c r="H8" s="3">
        <v>172.0</v>
      </c>
      <c r="I8" s="7">
        <v>84.0</v>
      </c>
      <c r="J8" s="8"/>
      <c r="K8" s="6">
        <f t="shared" si="3"/>
        <v>88</v>
      </c>
      <c r="L8" s="3">
        <f t="shared" si="4"/>
        <v>-0.02325581395</v>
      </c>
      <c r="M8" s="1"/>
      <c r="N8" s="3">
        <v>172.0</v>
      </c>
      <c r="O8" s="7">
        <v>59.0</v>
      </c>
      <c r="P8" s="8"/>
      <c r="Q8" s="6">
        <f t="shared" si="5"/>
        <v>113</v>
      </c>
      <c r="R8" s="3">
        <f t="shared" si="6"/>
        <v>-0.3139534884</v>
      </c>
      <c r="S8" s="1"/>
      <c r="T8" s="1"/>
      <c r="U8" s="1"/>
      <c r="V8" s="3">
        <v>5.0</v>
      </c>
      <c r="W8" s="3">
        <f>M21</f>
        <v>-0.5613508586</v>
      </c>
      <c r="X8" s="3">
        <f>STDEV(L7:L19)</f>
        <v>0.3164605317</v>
      </c>
      <c r="Y8" s="3">
        <f>X8/SQRT(COUNT(L7:L19))</f>
        <v>0.100073607</v>
      </c>
      <c r="Z8" s="1"/>
    </row>
    <row r="9">
      <c r="A9" s="1"/>
      <c r="B9" s="3">
        <v>218.0</v>
      </c>
      <c r="C9" s="7">
        <v>101.0</v>
      </c>
      <c r="D9" s="8"/>
      <c r="E9" s="6">
        <f t="shared" si="1"/>
        <v>117</v>
      </c>
      <c r="F9" s="3">
        <f t="shared" si="2"/>
        <v>-0.07339449541</v>
      </c>
      <c r="G9" s="1"/>
      <c r="H9" s="3">
        <v>218.0</v>
      </c>
      <c r="I9" s="7">
        <v>14.0</v>
      </c>
      <c r="J9" s="8"/>
      <c r="K9" s="6">
        <f t="shared" si="3"/>
        <v>204</v>
      </c>
      <c r="L9" s="3">
        <f t="shared" si="4"/>
        <v>-0.871559633</v>
      </c>
      <c r="M9" s="1"/>
      <c r="N9" s="3">
        <v>218.0</v>
      </c>
      <c r="O9" s="7">
        <v>12.0</v>
      </c>
      <c r="P9" s="9"/>
      <c r="Q9" s="6">
        <f t="shared" si="5"/>
        <v>206</v>
      </c>
      <c r="R9" s="3">
        <f t="shared" si="6"/>
        <v>-0.8899082569</v>
      </c>
      <c r="S9" s="1"/>
      <c r="T9" s="1"/>
      <c r="U9" s="1"/>
      <c r="V9" s="3">
        <v>10.0</v>
      </c>
      <c r="W9" s="3">
        <f>S21</f>
        <v>-0.637241249</v>
      </c>
      <c r="X9" s="3">
        <f>STDEV(R7:R19)</f>
        <v>0.2517352794</v>
      </c>
      <c r="Y9" s="3">
        <f>X9/SQRT(COUNT(R7:R19))</f>
        <v>0.07960568504</v>
      </c>
      <c r="Z9" s="1"/>
    </row>
    <row r="10">
      <c r="A10" s="1"/>
      <c r="B10" s="3">
        <v>140.0</v>
      </c>
      <c r="C10" s="7">
        <v>21.0</v>
      </c>
      <c r="D10" s="8"/>
      <c r="E10" s="6">
        <f t="shared" si="1"/>
        <v>119</v>
      </c>
      <c r="F10" s="3">
        <f t="shared" si="2"/>
        <v>-0.7</v>
      </c>
      <c r="G10" s="1"/>
      <c r="H10" s="3">
        <v>140.0</v>
      </c>
      <c r="I10" s="7">
        <v>11.0</v>
      </c>
      <c r="J10" s="8"/>
      <c r="K10" s="6">
        <f t="shared" si="3"/>
        <v>129</v>
      </c>
      <c r="L10" s="3">
        <f t="shared" si="4"/>
        <v>-0.8428571429</v>
      </c>
      <c r="M10" s="1"/>
      <c r="N10" s="3">
        <v>140.0</v>
      </c>
      <c r="O10" s="7">
        <v>7.0</v>
      </c>
      <c r="P10" s="8"/>
      <c r="Q10" s="6">
        <f t="shared" si="5"/>
        <v>133</v>
      </c>
      <c r="R10" s="3">
        <f t="shared" si="6"/>
        <v>-0.9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116.0</v>
      </c>
      <c r="C11" s="7">
        <v>34.0</v>
      </c>
      <c r="D11" s="8"/>
      <c r="E11" s="6">
        <f t="shared" si="1"/>
        <v>82</v>
      </c>
      <c r="F11" s="3">
        <f t="shared" si="2"/>
        <v>-0.4137931034</v>
      </c>
      <c r="G11" s="1"/>
      <c r="H11" s="3">
        <v>116.0</v>
      </c>
      <c r="I11" s="7">
        <v>8.0</v>
      </c>
      <c r="J11" s="8"/>
      <c r="K11" s="6">
        <f t="shared" si="3"/>
        <v>108</v>
      </c>
      <c r="L11" s="3">
        <f t="shared" si="4"/>
        <v>-0.8620689655</v>
      </c>
      <c r="M11" s="1"/>
      <c r="N11" s="3">
        <v>116.0</v>
      </c>
      <c r="O11" s="7">
        <v>8.0</v>
      </c>
      <c r="P11" s="8"/>
      <c r="Q11" s="6">
        <f t="shared" si="5"/>
        <v>108</v>
      </c>
      <c r="R11" s="3">
        <f t="shared" si="6"/>
        <v>-0.8620689655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135.0</v>
      </c>
      <c r="C12" s="7">
        <v>30.0</v>
      </c>
      <c r="D12" s="8"/>
      <c r="E12" s="6">
        <f t="shared" si="1"/>
        <v>105</v>
      </c>
      <c r="F12" s="3">
        <f t="shared" si="2"/>
        <v>-0.5555555556</v>
      </c>
      <c r="G12" s="1"/>
      <c r="H12" s="3">
        <v>135.0</v>
      </c>
      <c r="I12" s="7">
        <v>15.0</v>
      </c>
      <c r="J12" s="8"/>
      <c r="K12" s="6">
        <f t="shared" si="3"/>
        <v>120</v>
      </c>
      <c r="L12" s="3">
        <f t="shared" si="4"/>
        <v>-0.7777777778</v>
      </c>
      <c r="M12" s="1"/>
      <c r="N12" s="3">
        <v>135.0</v>
      </c>
      <c r="O12" s="7">
        <v>11.0</v>
      </c>
      <c r="P12" s="8"/>
      <c r="Q12" s="6">
        <f t="shared" si="5"/>
        <v>124</v>
      </c>
      <c r="R12" s="3">
        <f t="shared" si="6"/>
        <v>-0.837037037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138.0</v>
      </c>
      <c r="C13" s="7">
        <v>50.0</v>
      </c>
      <c r="D13" s="8"/>
      <c r="E13" s="6">
        <f t="shared" si="1"/>
        <v>88</v>
      </c>
      <c r="F13" s="3">
        <f t="shared" si="2"/>
        <v>-0.2753623188</v>
      </c>
      <c r="G13" s="1"/>
      <c r="H13" s="3">
        <v>138.0</v>
      </c>
      <c r="I13" s="7">
        <v>41.0</v>
      </c>
      <c r="J13" s="8"/>
      <c r="K13" s="6">
        <f t="shared" si="3"/>
        <v>97</v>
      </c>
      <c r="L13" s="3">
        <f t="shared" si="4"/>
        <v>-0.4057971014</v>
      </c>
      <c r="M13" s="1"/>
      <c r="N13" s="3">
        <v>138.0</v>
      </c>
      <c r="O13" s="7">
        <v>36.0</v>
      </c>
      <c r="P13" s="8"/>
      <c r="Q13" s="6">
        <f t="shared" si="5"/>
        <v>102</v>
      </c>
      <c r="R13" s="3">
        <f t="shared" si="6"/>
        <v>-0.4782608696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133.0</v>
      </c>
      <c r="C14" s="7">
        <v>36.0</v>
      </c>
      <c r="D14" s="8"/>
      <c r="E14" s="6">
        <f t="shared" si="1"/>
        <v>97</v>
      </c>
      <c r="F14" s="3">
        <f t="shared" si="2"/>
        <v>-0.4586466165</v>
      </c>
      <c r="G14" s="1"/>
      <c r="H14" s="3">
        <v>133.0</v>
      </c>
      <c r="I14" s="7">
        <v>30.0</v>
      </c>
      <c r="J14" s="8"/>
      <c r="K14" s="6">
        <f t="shared" si="3"/>
        <v>103</v>
      </c>
      <c r="L14" s="3">
        <f t="shared" si="4"/>
        <v>-0.5488721805</v>
      </c>
      <c r="M14" s="1"/>
      <c r="N14" s="3">
        <v>133.0</v>
      </c>
      <c r="O14" s="7">
        <v>26.0</v>
      </c>
      <c r="P14" s="8"/>
      <c r="Q14" s="6">
        <f t="shared" si="5"/>
        <v>107</v>
      </c>
      <c r="R14" s="3">
        <f t="shared" si="6"/>
        <v>-0.6090225564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126.0</v>
      </c>
      <c r="C15" s="13">
        <v>44.0</v>
      </c>
      <c r="D15" s="8"/>
      <c r="E15" s="6">
        <f t="shared" si="1"/>
        <v>82</v>
      </c>
      <c r="F15" s="3">
        <f t="shared" si="2"/>
        <v>-0.3015873016</v>
      </c>
      <c r="G15" s="1"/>
      <c r="H15" s="3">
        <v>126.0</v>
      </c>
      <c r="I15" s="13">
        <v>33.0</v>
      </c>
      <c r="J15" s="8"/>
      <c r="K15" s="6">
        <f t="shared" si="3"/>
        <v>93</v>
      </c>
      <c r="L15" s="3">
        <f t="shared" si="4"/>
        <v>-0.4761904762</v>
      </c>
      <c r="M15" s="1"/>
      <c r="N15" s="3">
        <v>126.0</v>
      </c>
      <c r="O15" s="13">
        <v>35.0</v>
      </c>
      <c r="P15" s="8"/>
      <c r="Q15" s="6">
        <f t="shared" si="5"/>
        <v>91</v>
      </c>
      <c r="R15" s="3">
        <f t="shared" si="6"/>
        <v>-0.4444444444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82.0</v>
      </c>
      <c r="C16" s="13">
        <v>37.0</v>
      </c>
      <c r="D16" s="8"/>
      <c r="E16" s="6">
        <f t="shared" si="1"/>
        <v>45</v>
      </c>
      <c r="F16" s="3">
        <f t="shared" si="2"/>
        <v>-0.09756097561</v>
      </c>
      <c r="G16" s="1"/>
      <c r="H16" s="3">
        <v>82.0</v>
      </c>
      <c r="I16" s="13">
        <v>38.0</v>
      </c>
      <c r="J16" s="8"/>
      <c r="K16" s="6">
        <f t="shared" si="3"/>
        <v>44</v>
      </c>
      <c r="L16" s="3">
        <f t="shared" si="4"/>
        <v>-0.07317073171</v>
      </c>
      <c r="M16" s="1"/>
      <c r="N16" s="3">
        <v>82.0</v>
      </c>
      <c r="O16" s="13">
        <v>31.0</v>
      </c>
      <c r="P16" s="8"/>
      <c r="Q16" s="6">
        <f t="shared" si="5"/>
        <v>51</v>
      </c>
      <c r="R16" s="3">
        <f t="shared" si="6"/>
        <v>-0.243902439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-0.4021668768</v>
      </c>
      <c r="H21" s="1"/>
      <c r="I21" s="1"/>
      <c r="J21" s="1"/>
      <c r="K21" s="1"/>
      <c r="L21" s="1"/>
      <c r="M21" s="3">
        <f>AVERAGE(L7:L19)</f>
        <v>-0.5613508586</v>
      </c>
      <c r="N21" s="1"/>
      <c r="O21" s="1"/>
      <c r="P21" s="1"/>
      <c r="Q21" s="1"/>
      <c r="R21" s="1"/>
      <c r="S21" s="3">
        <f>AVERAGE(R7:R19)</f>
        <v>-0.637241249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16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91.0</v>
      </c>
      <c r="C7" s="4">
        <v>15.0</v>
      </c>
      <c r="D7" s="5"/>
      <c r="E7" s="6">
        <f t="shared" ref="E7:E19" si="1">B7-(C7+D7)</f>
        <v>76</v>
      </c>
      <c r="F7" s="3">
        <f t="shared" ref="F7:F16" si="2">(C7-E7)/(C7+D7+E7)</f>
        <v>-0.6703296703</v>
      </c>
      <c r="G7" s="1"/>
      <c r="H7" s="3">
        <v>91.0</v>
      </c>
      <c r="I7" s="4">
        <v>7.0</v>
      </c>
      <c r="J7" s="5"/>
      <c r="K7" s="6">
        <f t="shared" ref="K7:K19" si="3">H7-(I7+J7)</f>
        <v>84</v>
      </c>
      <c r="L7" s="3">
        <f t="shared" ref="L7:L16" si="4">(I7-K7)/(I7+J7+K7)</f>
        <v>-0.8461538462</v>
      </c>
      <c r="M7" s="1"/>
      <c r="N7" s="3">
        <v>91.0</v>
      </c>
      <c r="O7" s="4">
        <v>9.0</v>
      </c>
      <c r="P7" s="5"/>
      <c r="Q7" s="6">
        <f t="shared" ref="Q7:Q19" si="5">N7-(O7+P7)</f>
        <v>82</v>
      </c>
      <c r="R7" s="3">
        <f t="shared" ref="R7:R16" si="6">(O7-Q7)/(O7+P7+Q7)</f>
        <v>-0.8021978022</v>
      </c>
      <c r="S7" s="1"/>
      <c r="T7" s="1"/>
      <c r="U7" s="1"/>
      <c r="V7" s="3">
        <v>1.0</v>
      </c>
      <c r="W7" s="3">
        <f>G21</f>
        <v>-0.546715348</v>
      </c>
      <c r="X7" s="3">
        <f>STDEV(F7:F19)</f>
        <v>0.2839302882</v>
      </c>
      <c r="Y7" s="3">
        <f>X7/SQRT(COUNT(F7:F19))</f>
        <v>0.08978664073</v>
      </c>
      <c r="Z7" s="1"/>
    </row>
    <row r="8">
      <c r="A8" s="1"/>
      <c r="B8" s="3">
        <v>102.0</v>
      </c>
      <c r="C8" s="7">
        <v>50.0</v>
      </c>
      <c r="D8" s="8"/>
      <c r="E8" s="6">
        <f t="shared" si="1"/>
        <v>52</v>
      </c>
      <c r="F8" s="3">
        <f t="shared" si="2"/>
        <v>-0.01960784314</v>
      </c>
      <c r="G8" s="1"/>
      <c r="H8" s="3">
        <v>102.0</v>
      </c>
      <c r="I8" s="7">
        <v>27.0</v>
      </c>
      <c r="J8" s="8"/>
      <c r="K8" s="6">
        <f t="shared" si="3"/>
        <v>75</v>
      </c>
      <c r="L8" s="3">
        <f t="shared" si="4"/>
        <v>-0.4705882353</v>
      </c>
      <c r="M8" s="1"/>
      <c r="N8" s="3">
        <v>102.0</v>
      </c>
      <c r="O8" s="7">
        <v>27.0</v>
      </c>
      <c r="P8" s="8"/>
      <c r="Q8" s="6">
        <f t="shared" si="5"/>
        <v>75</v>
      </c>
      <c r="R8" s="3">
        <f t="shared" si="6"/>
        <v>-0.4705882353</v>
      </c>
      <c r="S8" s="1"/>
      <c r="T8" s="1"/>
      <c r="U8" s="1"/>
      <c r="V8" s="3">
        <v>5.0</v>
      </c>
      <c r="W8" s="3">
        <f>M21</f>
        <v>-0.73221045</v>
      </c>
      <c r="X8" s="3">
        <f>STDEV(L7:L19)</f>
        <v>0.1687833223</v>
      </c>
      <c r="Y8" s="3">
        <f>X8/SQRT(COUNT(L7:L19))</f>
        <v>0.05337397294</v>
      </c>
      <c r="Z8" s="1"/>
    </row>
    <row r="9">
      <c r="A9" s="1"/>
      <c r="B9" s="3">
        <v>136.0</v>
      </c>
      <c r="C9" s="7">
        <v>56.0</v>
      </c>
      <c r="D9" s="8"/>
      <c r="E9" s="6">
        <f t="shared" si="1"/>
        <v>80</v>
      </c>
      <c r="F9" s="3">
        <f t="shared" si="2"/>
        <v>-0.1764705882</v>
      </c>
      <c r="G9" s="1"/>
      <c r="H9" s="3">
        <v>136.0</v>
      </c>
      <c r="I9" s="7">
        <v>13.0</v>
      </c>
      <c r="J9" s="8"/>
      <c r="K9" s="6">
        <f t="shared" si="3"/>
        <v>123</v>
      </c>
      <c r="L9" s="3">
        <f t="shared" si="4"/>
        <v>-0.8088235294</v>
      </c>
      <c r="M9" s="1"/>
      <c r="N9" s="3">
        <v>136.0</v>
      </c>
      <c r="O9" s="7">
        <v>9.0</v>
      </c>
      <c r="P9" s="9"/>
      <c r="Q9" s="6">
        <f t="shared" si="5"/>
        <v>127</v>
      </c>
      <c r="R9" s="3">
        <f t="shared" si="6"/>
        <v>-0.8676470588</v>
      </c>
      <c r="S9" s="1"/>
      <c r="T9" s="1"/>
      <c r="U9" s="1"/>
      <c r="V9" s="3">
        <v>10.0</v>
      </c>
      <c r="W9" s="3">
        <f>S21</f>
        <v>-0.7675559238</v>
      </c>
      <c r="X9" s="3">
        <f>STDEV(R7:R19)</f>
        <v>0.1695338727</v>
      </c>
      <c r="Y9" s="3">
        <f>X9/SQRT(COUNT(R7:R19))</f>
        <v>0.05361131781</v>
      </c>
      <c r="Z9" s="1"/>
    </row>
    <row r="10">
      <c r="A10" s="1"/>
      <c r="B10" s="3">
        <v>108.0</v>
      </c>
      <c r="C10" s="7">
        <v>17.0</v>
      </c>
      <c r="D10" s="8"/>
      <c r="E10" s="6">
        <f t="shared" si="1"/>
        <v>91</v>
      </c>
      <c r="F10" s="3">
        <f t="shared" si="2"/>
        <v>-0.6851851852</v>
      </c>
      <c r="G10" s="1"/>
      <c r="H10" s="3">
        <v>108.0</v>
      </c>
      <c r="I10" s="7">
        <v>6.0</v>
      </c>
      <c r="J10" s="8"/>
      <c r="K10" s="6">
        <f t="shared" si="3"/>
        <v>102</v>
      </c>
      <c r="L10" s="3">
        <f t="shared" si="4"/>
        <v>-0.8888888889</v>
      </c>
      <c r="M10" s="1"/>
      <c r="N10" s="3">
        <v>108.0</v>
      </c>
      <c r="O10" s="7">
        <v>4.0</v>
      </c>
      <c r="P10" s="8"/>
      <c r="Q10" s="6">
        <f t="shared" si="5"/>
        <v>104</v>
      </c>
      <c r="R10" s="3">
        <f t="shared" si="6"/>
        <v>-0.9259259259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137.0</v>
      </c>
      <c r="C11" s="7">
        <v>48.0</v>
      </c>
      <c r="D11" s="8"/>
      <c r="E11" s="6">
        <f t="shared" si="1"/>
        <v>89</v>
      </c>
      <c r="F11" s="3">
        <f t="shared" si="2"/>
        <v>-0.299270073</v>
      </c>
      <c r="G11" s="1"/>
      <c r="H11" s="3">
        <v>137.0</v>
      </c>
      <c r="I11" s="7">
        <v>36.0</v>
      </c>
      <c r="J11" s="8"/>
      <c r="K11" s="6">
        <f t="shared" si="3"/>
        <v>101</v>
      </c>
      <c r="L11" s="3">
        <f t="shared" si="4"/>
        <v>-0.4744525547</v>
      </c>
      <c r="M11" s="1"/>
      <c r="N11" s="3">
        <v>137.0</v>
      </c>
      <c r="O11" s="7">
        <v>30.0</v>
      </c>
      <c r="P11" s="8"/>
      <c r="Q11" s="6">
        <f t="shared" si="5"/>
        <v>107</v>
      </c>
      <c r="R11" s="3">
        <f t="shared" si="6"/>
        <v>-0.5620437956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72.0</v>
      </c>
      <c r="C12" s="7">
        <v>5.0</v>
      </c>
      <c r="D12" s="8"/>
      <c r="E12" s="6">
        <f t="shared" si="1"/>
        <v>67</v>
      </c>
      <c r="F12" s="3">
        <f t="shared" si="2"/>
        <v>-0.8611111111</v>
      </c>
      <c r="G12" s="1"/>
      <c r="H12" s="3">
        <v>72.0</v>
      </c>
      <c r="I12" s="7">
        <v>3.0</v>
      </c>
      <c r="J12" s="8"/>
      <c r="K12" s="6">
        <f t="shared" si="3"/>
        <v>69</v>
      </c>
      <c r="L12" s="3">
        <f t="shared" si="4"/>
        <v>-0.9166666667</v>
      </c>
      <c r="M12" s="1"/>
      <c r="N12" s="3">
        <v>72.0</v>
      </c>
      <c r="O12" s="7">
        <v>2.0</v>
      </c>
      <c r="P12" s="8"/>
      <c r="Q12" s="6">
        <f t="shared" si="5"/>
        <v>70</v>
      </c>
      <c r="R12" s="3">
        <f t="shared" si="6"/>
        <v>-0.9444444444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84.0</v>
      </c>
      <c r="C13" s="7">
        <v>7.0</v>
      </c>
      <c r="D13" s="8"/>
      <c r="E13" s="6">
        <f t="shared" si="1"/>
        <v>77</v>
      </c>
      <c r="F13" s="3">
        <f t="shared" si="2"/>
        <v>-0.8333333333</v>
      </c>
      <c r="G13" s="1"/>
      <c r="H13" s="3">
        <v>84.0</v>
      </c>
      <c r="I13" s="7">
        <v>6.0</v>
      </c>
      <c r="J13" s="8"/>
      <c r="K13" s="6">
        <f t="shared" si="3"/>
        <v>78</v>
      </c>
      <c r="L13" s="3">
        <f t="shared" si="4"/>
        <v>-0.8571428571</v>
      </c>
      <c r="M13" s="1"/>
      <c r="N13" s="3">
        <v>84.0</v>
      </c>
      <c r="O13" s="7">
        <v>3.0</v>
      </c>
      <c r="P13" s="8"/>
      <c r="Q13" s="6">
        <f t="shared" si="5"/>
        <v>81</v>
      </c>
      <c r="R13" s="3">
        <f t="shared" si="6"/>
        <v>-0.9285714286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109.0</v>
      </c>
      <c r="C14" s="7">
        <v>16.0</v>
      </c>
      <c r="D14" s="8"/>
      <c r="E14" s="6">
        <f t="shared" si="1"/>
        <v>93</v>
      </c>
      <c r="F14" s="3">
        <f t="shared" si="2"/>
        <v>-0.7064220183</v>
      </c>
      <c r="G14" s="1"/>
      <c r="H14" s="3">
        <v>109.0</v>
      </c>
      <c r="I14" s="7">
        <v>12.0</v>
      </c>
      <c r="J14" s="8"/>
      <c r="K14" s="6">
        <f t="shared" si="3"/>
        <v>97</v>
      </c>
      <c r="L14" s="3">
        <f t="shared" si="4"/>
        <v>-0.7798165138</v>
      </c>
      <c r="M14" s="1"/>
      <c r="N14" s="3">
        <v>109.0</v>
      </c>
      <c r="O14" s="7">
        <v>9.0</v>
      </c>
      <c r="P14" s="8"/>
      <c r="Q14" s="6">
        <f t="shared" si="5"/>
        <v>100</v>
      </c>
      <c r="R14" s="3">
        <f t="shared" si="6"/>
        <v>-0.8348623853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173.0</v>
      </c>
      <c r="C15" s="13">
        <v>32.0</v>
      </c>
      <c r="D15" s="8"/>
      <c r="E15" s="6">
        <f t="shared" si="1"/>
        <v>141</v>
      </c>
      <c r="F15" s="3">
        <f t="shared" si="2"/>
        <v>-0.6300578035</v>
      </c>
      <c r="G15" s="1"/>
      <c r="H15" s="3">
        <v>173.0</v>
      </c>
      <c r="I15" s="13">
        <v>37.0</v>
      </c>
      <c r="J15" s="8"/>
      <c r="K15" s="6">
        <f t="shared" si="3"/>
        <v>136</v>
      </c>
      <c r="L15" s="3">
        <f t="shared" si="4"/>
        <v>-0.5722543353</v>
      </c>
      <c r="M15" s="1"/>
      <c r="N15" s="3">
        <v>173.0</v>
      </c>
      <c r="O15" s="13">
        <v>35.0</v>
      </c>
      <c r="P15" s="8"/>
      <c r="Q15" s="6">
        <f t="shared" si="5"/>
        <v>138</v>
      </c>
      <c r="R15" s="3">
        <f t="shared" si="6"/>
        <v>-0.5953757225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164.0</v>
      </c>
      <c r="C16" s="13">
        <v>34.0</v>
      </c>
      <c r="D16" s="8"/>
      <c r="E16" s="6">
        <f t="shared" si="1"/>
        <v>130</v>
      </c>
      <c r="F16" s="3">
        <f t="shared" si="2"/>
        <v>-0.5853658537</v>
      </c>
      <c r="G16" s="1"/>
      <c r="H16" s="3">
        <v>164.0</v>
      </c>
      <c r="I16" s="13">
        <v>24.0</v>
      </c>
      <c r="J16" s="8"/>
      <c r="K16" s="6">
        <f t="shared" si="3"/>
        <v>140</v>
      </c>
      <c r="L16" s="3">
        <f t="shared" si="4"/>
        <v>-0.7073170732</v>
      </c>
      <c r="M16" s="1"/>
      <c r="N16" s="3">
        <v>164.0</v>
      </c>
      <c r="O16" s="13">
        <v>21.0</v>
      </c>
      <c r="P16" s="8"/>
      <c r="Q16" s="6">
        <f t="shared" si="5"/>
        <v>143</v>
      </c>
      <c r="R16" s="3">
        <f t="shared" si="6"/>
        <v>-0.743902439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-0.546715348</v>
      </c>
      <c r="H21" s="1"/>
      <c r="I21" s="1"/>
      <c r="J21" s="1"/>
      <c r="K21" s="1"/>
      <c r="L21" s="1"/>
      <c r="M21" s="3">
        <f>AVERAGE(L7:L19)</f>
        <v>-0.73221045</v>
      </c>
      <c r="N21" s="1"/>
      <c r="O21" s="1"/>
      <c r="P21" s="1"/>
      <c r="Q21" s="1"/>
      <c r="R21" s="1"/>
      <c r="S21" s="3">
        <f>AVERAGE(R7:R19)</f>
        <v>-0.7675559238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16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99.0</v>
      </c>
      <c r="C7" s="4">
        <v>35.0</v>
      </c>
      <c r="D7" s="5"/>
      <c r="E7" s="6">
        <f t="shared" ref="E7:E19" si="1">B7-(C7+D7)</f>
        <v>64</v>
      </c>
      <c r="F7" s="3">
        <f t="shared" ref="F7:F16" si="2">(C7-E7)/(C7+D7+E7)</f>
        <v>-0.2929292929</v>
      </c>
      <c r="G7" s="1"/>
      <c r="H7" s="3">
        <v>99.0</v>
      </c>
      <c r="I7" s="4">
        <v>25.0</v>
      </c>
      <c r="J7" s="5"/>
      <c r="K7" s="6">
        <f t="shared" ref="K7:K19" si="3">H7-(I7+J7)</f>
        <v>74</v>
      </c>
      <c r="L7" s="3">
        <f t="shared" ref="L7:L16" si="4">(I7-K7)/(I7+J7+K7)</f>
        <v>-0.4949494949</v>
      </c>
      <c r="M7" s="1"/>
      <c r="N7" s="3">
        <v>99.0</v>
      </c>
      <c r="O7" s="4">
        <v>26.0</v>
      </c>
      <c r="P7" s="5"/>
      <c r="Q7" s="6">
        <f t="shared" ref="Q7:Q19" si="5">N7-(O7+P7)</f>
        <v>73</v>
      </c>
      <c r="R7" s="3">
        <f t="shared" ref="R7:R16" si="6">(O7-Q7)/(O7+P7+Q7)</f>
        <v>-0.4747474747</v>
      </c>
      <c r="S7" s="1"/>
      <c r="T7" s="1"/>
      <c r="U7" s="1"/>
      <c r="V7" s="3">
        <v>1.0</v>
      </c>
      <c r="W7" s="3">
        <f>G21</f>
        <v>-0.3911239599</v>
      </c>
      <c r="X7" s="3">
        <f>STDEV(F7:F19)</f>
        <v>0.3157729828</v>
      </c>
      <c r="Y7" s="3">
        <f>X7/SQRT(COUNT(F7:F19))</f>
        <v>0.09985618492</v>
      </c>
      <c r="Z7" s="1"/>
    </row>
    <row r="8">
      <c r="A8" s="1"/>
      <c r="B8" s="3">
        <v>105.0</v>
      </c>
      <c r="C8" s="7">
        <v>18.0</v>
      </c>
      <c r="D8" s="8"/>
      <c r="E8" s="6">
        <f t="shared" si="1"/>
        <v>87</v>
      </c>
      <c r="F8" s="3">
        <f t="shared" si="2"/>
        <v>-0.6571428571</v>
      </c>
      <c r="G8" s="1"/>
      <c r="H8" s="3">
        <v>105.0</v>
      </c>
      <c r="I8" s="7">
        <v>28.0</v>
      </c>
      <c r="J8" s="8"/>
      <c r="K8" s="6">
        <f t="shared" si="3"/>
        <v>77</v>
      </c>
      <c r="L8" s="3">
        <f t="shared" si="4"/>
        <v>-0.4666666667</v>
      </c>
      <c r="M8" s="1"/>
      <c r="N8" s="3">
        <v>105.0</v>
      </c>
      <c r="O8" s="7">
        <v>27.0</v>
      </c>
      <c r="P8" s="8"/>
      <c r="Q8" s="6">
        <f t="shared" si="5"/>
        <v>78</v>
      </c>
      <c r="R8" s="3">
        <f t="shared" si="6"/>
        <v>-0.4857142857</v>
      </c>
      <c r="S8" s="1"/>
      <c r="T8" s="1"/>
      <c r="U8" s="1"/>
      <c r="V8" s="3">
        <v>5.0</v>
      </c>
      <c r="W8" s="3">
        <f>M21</f>
        <v>-0.5589599175</v>
      </c>
      <c r="X8" s="3">
        <f>STDEV(L7:L19)</f>
        <v>0.249128273</v>
      </c>
      <c r="Y8" s="3">
        <f>X8/SQRT(COUNT(L7:L19))</f>
        <v>0.07878127722</v>
      </c>
      <c r="Z8" s="1"/>
    </row>
    <row r="9">
      <c r="A9" s="1"/>
      <c r="B9" s="3">
        <v>107.0</v>
      </c>
      <c r="C9" s="7">
        <v>12.0</v>
      </c>
      <c r="D9" s="8"/>
      <c r="E9" s="6">
        <f t="shared" si="1"/>
        <v>95</v>
      </c>
      <c r="F9" s="3">
        <f t="shared" si="2"/>
        <v>-0.7757009346</v>
      </c>
      <c r="G9" s="1"/>
      <c r="H9" s="3">
        <v>107.0</v>
      </c>
      <c r="I9" s="7">
        <v>7.0</v>
      </c>
      <c r="J9" s="8"/>
      <c r="K9" s="6">
        <f t="shared" si="3"/>
        <v>100</v>
      </c>
      <c r="L9" s="3">
        <f t="shared" si="4"/>
        <v>-0.8691588785</v>
      </c>
      <c r="M9" s="1"/>
      <c r="N9" s="3">
        <v>107.0</v>
      </c>
      <c r="O9" s="7">
        <v>13.0</v>
      </c>
      <c r="P9" s="9"/>
      <c r="Q9" s="6">
        <f t="shared" si="5"/>
        <v>94</v>
      </c>
      <c r="R9" s="3">
        <f t="shared" si="6"/>
        <v>-0.7570093458</v>
      </c>
      <c r="S9" s="1"/>
      <c r="T9" s="1"/>
      <c r="U9" s="1"/>
      <c r="V9" s="3">
        <v>10.0</v>
      </c>
      <c r="W9" s="3">
        <f>S21</f>
        <v>-0.5369703222</v>
      </c>
      <c r="X9" s="3">
        <f>STDEV(R7:R19)</f>
        <v>0.2461579886</v>
      </c>
      <c r="Y9" s="3">
        <f>X9/SQRT(COUNT(R7:R19))</f>
        <v>0.07784199082</v>
      </c>
      <c r="Z9" s="1"/>
    </row>
    <row r="10">
      <c r="A10" s="1"/>
      <c r="B10" s="3">
        <v>148.0</v>
      </c>
      <c r="C10" s="7">
        <v>65.0</v>
      </c>
      <c r="D10" s="8"/>
      <c r="E10" s="6">
        <f t="shared" si="1"/>
        <v>83</v>
      </c>
      <c r="F10" s="3">
        <f t="shared" si="2"/>
        <v>-0.1216216216</v>
      </c>
      <c r="G10" s="1"/>
      <c r="H10" s="3">
        <v>148.0</v>
      </c>
      <c r="I10" s="7">
        <v>76.0</v>
      </c>
      <c r="J10" s="8"/>
      <c r="K10" s="6">
        <f t="shared" si="3"/>
        <v>72</v>
      </c>
      <c r="L10" s="3">
        <f t="shared" si="4"/>
        <v>0.02702702703</v>
      </c>
      <c r="M10" s="1"/>
      <c r="N10" s="3">
        <v>148.0</v>
      </c>
      <c r="O10" s="7">
        <v>75.0</v>
      </c>
      <c r="P10" s="8"/>
      <c r="Q10" s="6">
        <f t="shared" si="5"/>
        <v>73</v>
      </c>
      <c r="R10" s="3">
        <f t="shared" si="6"/>
        <v>0.01351351351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64.0</v>
      </c>
      <c r="C11" s="7">
        <v>23.0</v>
      </c>
      <c r="D11" s="8"/>
      <c r="E11" s="6">
        <f t="shared" si="1"/>
        <v>41</v>
      </c>
      <c r="F11" s="3">
        <f t="shared" si="2"/>
        <v>-0.28125</v>
      </c>
      <c r="G11" s="1"/>
      <c r="H11" s="3">
        <v>64.0</v>
      </c>
      <c r="I11" s="7">
        <v>12.0</v>
      </c>
      <c r="J11" s="8"/>
      <c r="K11" s="6">
        <f t="shared" si="3"/>
        <v>52</v>
      </c>
      <c r="L11" s="3">
        <f t="shared" si="4"/>
        <v>-0.625</v>
      </c>
      <c r="M11" s="1"/>
      <c r="N11" s="3">
        <v>64.0</v>
      </c>
      <c r="O11" s="7">
        <v>17.0</v>
      </c>
      <c r="P11" s="8"/>
      <c r="Q11" s="6">
        <f t="shared" si="5"/>
        <v>47</v>
      </c>
      <c r="R11" s="3">
        <f t="shared" si="6"/>
        <v>-0.46875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70.0</v>
      </c>
      <c r="C12" s="7">
        <v>8.0</v>
      </c>
      <c r="D12" s="8"/>
      <c r="E12" s="6">
        <f t="shared" si="1"/>
        <v>62</v>
      </c>
      <c r="F12" s="3">
        <f t="shared" si="2"/>
        <v>-0.7714285714</v>
      </c>
      <c r="G12" s="1"/>
      <c r="H12" s="3">
        <v>70.0</v>
      </c>
      <c r="I12" s="7">
        <v>10.0</v>
      </c>
      <c r="J12" s="8"/>
      <c r="K12" s="6">
        <f t="shared" si="3"/>
        <v>60</v>
      </c>
      <c r="L12" s="3">
        <f t="shared" si="4"/>
        <v>-0.7142857143</v>
      </c>
      <c r="M12" s="1"/>
      <c r="N12" s="3">
        <v>70.0</v>
      </c>
      <c r="O12" s="7">
        <v>9.0</v>
      </c>
      <c r="P12" s="8"/>
      <c r="Q12" s="6">
        <f t="shared" si="5"/>
        <v>61</v>
      </c>
      <c r="R12" s="3">
        <f t="shared" si="6"/>
        <v>-0.7428571429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75.0</v>
      </c>
      <c r="C13" s="7">
        <v>13.0</v>
      </c>
      <c r="D13" s="8"/>
      <c r="E13" s="6">
        <f t="shared" si="1"/>
        <v>62</v>
      </c>
      <c r="F13" s="3">
        <f t="shared" si="2"/>
        <v>-0.6533333333</v>
      </c>
      <c r="G13" s="1"/>
      <c r="H13" s="3">
        <v>75.0</v>
      </c>
      <c r="I13" s="7">
        <v>9.0</v>
      </c>
      <c r="J13" s="8"/>
      <c r="K13" s="6">
        <f t="shared" si="3"/>
        <v>66</v>
      </c>
      <c r="L13" s="3">
        <f t="shared" si="4"/>
        <v>-0.76</v>
      </c>
      <c r="M13" s="1"/>
      <c r="N13" s="3">
        <v>75.0</v>
      </c>
      <c r="O13" s="7">
        <v>8.0</v>
      </c>
      <c r="P13" s="8"/>
      <c r="Q13" s="6">
        <f t="shared" si="5"/>
        <v>67</v>
      </c>
      <c r="R13" s="3">
        <f t="shared" si="6"/>
        <v>-0.7866666667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54.0</v>
      </c>
      <c r="C14" s="7">
        <v>21.0</v>
      </c>
      <c r="D14" s="8"/>
      <c r="E14" s="6">
        <f t="shared" si="1"/>
        <v>33</v>
      </c>
      <c r="F14" s="3">
        <f t="shared" si="2"/>
        <v>-0.2222222222</v>
      </c>
      <c r="G14" s="1"/>
      <c r="H14" s="3">
        <v>54.0</v>
      </c>
      <c r="I14" s="7">
        <v>10.0</v>
      </c>
      <c r="J14" s="8"/>
      <c r="K14" s="6">
        <f t="shared" si="3"/>
        <v>44</v>
      </c>
      <c r="L14" s="3">
        <f t="shared" si="4"/>
        <v>-0.6296296296</v>
      </c>
      <c r="M14" s="1"/>
      <c r="N14" s="3">
        <v>54.0</v>
      </c>
      <c r="O14" s="7">
        <v>8.0</v>
      </c>
      <c r="P14" s="8"/>
      <c r="Q14" s="6">
        <f t="shared" si="5"/>
        <v>46</v>
      </c>
      <c r="R14" s="3">
        <f t="shared" si="6"/>
        <v>-0.7037037037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84.0</v>
      </c>
      <c r="C15" s="13">
        <v>50.0</v>
      </c>
      <c r="D15" s="8"/>
      <c r="E15" s="6">
        <f t="shared" si="1"/>
        <v>34</v>
      </c>
      <c r="F15" s="3">
        <f t="shared" si="2"/>
        <v>0.1904761905</v>
      </c>
      <c r="G15" s="1"/>
      <c r="H15" s="3">
        <v>84.0</v>
      </c>
      <c r="I15" s="13">
        <v>25.0</v>
      </c>
      <c r="J15" s="8"/>
      <c r="K15" s="6">
        <f t="shared" si="3"/>
        <v>59</v>
      </c>
      <c r="L15" s="3">
        <f t="shared" si="4"/>
        <v>-0.4047619048</v>
      </c>
      <c r="M15" s="1"/>
      <c r="N15" s="3">
        <v>84.0</v>
      </c>
      <c r="O15" s="13">
        <v>28.0</v>
      </c>
      <c r="P15" s="8"/>
      <c r="Q15" s="6">
        <f t="shared" si="5"/>
        <v>56</v>
      </c>
      <c r="R15" s="3">
        <f t="shared" si="6"/>
        <v>-0.3333333333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92.0</v>
      </c>
      <c r="C16" s="13">
        <v>31.0</v>
      </c>
      <c r="D16" s="8"/>
      <c r="E16" s="6">
        <f t="shared" si="1"/>
        <v>61</v>
      </c>
      <c r="F16" s="3">
        <f t="shared" si="2"/>
        <v>-0.3260869565</v>
      </c>
      <c r="G16" s="1"/>
      <c r="H16" s="3">
        <v>92.0</v>
      </c>
      <c r="I16" s="13">
        <v>16.0</v>
      </c>
      <c r="J16" s="8"/>
      <c r="K16" s="6">
        <f t="shared" si="3"/>
        <v>76</v>
      </c>
      <c r="L16" s="3">
        <f t="shared" si="4"/>
        <v>-0.652173913</v>
      </c>
      <c r="M16" s="1"/>
      <c r="N16" s="3">
        <v>92.0</v>
      </c>
      <c r="O16" s="13">
        <v>17.0</v>
      </c>
      <c r="P16" s="8"/>
      <c r="Q16" s="6">
        <f t="shared" si="5"/>
        <v>75</v>
      </c>
      <c r="R16" s="3">
        <f t="shared" si="6"/>
        <v>-0.6304347826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-0.3911239599</v>
      </c>
      <c r="H21" s="1"/>
      <c r="I21" s="1"/>
      <c r="J21" s="1"/>
      <c r="K21" s="1"/>
      <c r="L21" s="1"/>
      <c r="M21" s="3">
        <f>AVERAGE(L7:L19)</f>
        <v>-0.5589599175</v>
      </c>
      <c r="N21" s="1"/>
      <c r="O21" s="1"/>
      <c r="P21" s="1"/>
      <c r="Q21" s="1"/>
      <c r="R21" s="1"/>
      <c r="S21" s="3">
        <f>AVERAGE(R7:R19)</f>
        <v>-0.5369703222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16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93.0</v>
      </c>
      <c r="C7" s="4">
        <v>30.0</v>
      </c>
      <c r="D7" s="5"/>
      <c r="E7" s="6">
        <f t="shared" ref="E7:E19" si="1">B7-(C7+D7)</f>
        <v>63</v>
      </c>
      <c r="F7" s="3">
        <f t="shared" ref="F7:F16" si="2">(C7-E7)/(C7+D7+E7)</f>
        <v>-0.3548387097</v>
      </c>
      <c r="G7" s="1"/>
      <c r="H7" s="3">
        <v>93.0</v>
      </c>
      <c r="I7" s="4">
        <v>27.0</v>
      </c>
      <c r="J7" s="5"/>
      <c r="K7" s="6">
        <f t="shared" ref="K7:K19" si="3">H7-(I7+J7)</f>
        <v>66</v>
      </c>
      <c r="L7" s="3">
        <f t="shared" ref="L7:L16" si="4">(I7-K7)/(I7+J7+K7)</f>
        <v>-0.4193548387</v>
      </c>
      <c r="M7" s="1"/>
      <c r="N7" s="3">
        <v>93.0</v>
      </c>
      <c r="O7" s="4">
        <v>28.0</v>
      </c>
      <c r="P7" s="5"/>
      <c r="Q7" s="6">
        <f t="shared" ref="Q7:Q19" si="5">N7-(O7+P7)</f>
        <v>65</v>
      </c>
      <c r="R7" s="3">
        <f t="shared" ref="R7:R16" si="6">(O7-Q7)/(O7+P7+Q7)</f>
        <v>-0.3978494624</v>
      </c>
      <c r="S7" s="1"/>
      <c r="T7" s="1"/>
      <c r="U7" s="1"/>
      <c r="V7" s="3">
        <v>1.0</v>
      </c>
      <c r="W7" s="3">
        <f>G21</f>
        <v>-0.2408674096</v>
      </c>
      <c r="X7" s="3">
        <f>STDEV(F7:F19)</f>
        <v>0.2617343097</v>
      </c>
      <c r="Y7" s="3">
        <f>X7/SQRT(COUNT(F7:F19))</f>
        <v>0.08276765604</v>
      </c>
      <c r="Z7" s="1"/>
    </row>
    <row r="8">
      <c r="A8" s="1"/>
      <c r="B8" s="3">
        <v>101.0</v>
      </c>
      <c r="C8" s="7">
        <v>23.0</v>
      </c>
      <c r="D8" s="8"/>
      <c r="E8" s="6">
        <f t="shared" si="1"/>
        <v>78</v>
      </c>
      <c r="F8" s="3">
        <f t="shared" si="2"/>
        <v>-0.5445544554</v>
      </c>
      <c r="G8" s="1"/>
      <c r="H8" s="3">
        <v>101.0</v>
      </c>
      <c r="I8" s="7">
        <v>27.0</v>
      </c>
      <c r="J8" s="8"/>
      <c r="K8" s="6">
        <f t="shared" si="3"/>
        <v>74</v>
      </c>
      <c r="L8" s="3">
        <f t="shared" si="4"/>
        <v>-0.4653465347</v>
      </c>
      <c r="M8" s="1"/>
      <c r="N8" s="3">
        <v>101.0</v>
      </c>
      <c r="O8" s="7">
        <v>39.0</v>
      </c>
      <c r="P8" s="8"/>
      <c r="Q8" s="6">
        <f t="shared" si="5"/>
        <v>62</v>
      </c>
      <c r="R8" s="3">
        <f t="shared" si="6"/>
        <v>-0.2277227723</v>
      </c>
      <c r="S8" s="1"/>
      <c r="T8" s="1"/>
      <c r="U8" s="1"/>
      <c r="V8" s="3">
        <v>5.0</v>
      </c>
      <c r="W8" s="3">
        <f>M21</f>
        <v>-0.2307887274</v>
      </c>
      <c r="X8" s="3">
        <f>STDEV(L7:L19)</f>
        <v>0.2969283364</v>
      </c>
      <c r="Y8" s="3">
        <f>X8/SQRT(COUNT(L7:L19))</f>
        <v>0.09389698448</v>
      </c>
      <c r="Z8" s="1"/>
    </row>
    <row r="9">
      <c r="A9" s="1"/>
      <c r="B9" s="3">
        <v>77.0</v>
      </c>
      <c r="C9" s="7">
        <v>28.0</v>
      </c>
      <c r="D9" s="8"/>
      <c r="E9" s="6">
        <f t="shared" si="1"/>
        <v>49</v>
      </c>
      <c r="F9" s="3">
        <f t="shared" si="2"/>
        <v>-0.2727272727</v>
      </c>
      <c r="G9" s="1"/>
      <c r="H9" s="3">
        <v>77.0</v>
      </c>
      <c r="I9" s="7">
        <v>25.0</v>
      </c>
      <c r="J9" s="8"/>
      <c r="K9" s="6">
        <f t="shared" si="3"/>
        <v>52</v>
      </c>
      <c r="L9" s="3">
        <f t="shared" si="4"/>
        <v>-0.3506493506</v>
      </c>
      <c r="M9" s="1"/>
      <c r="N9" s="3">
        <v>77.0</v>
      </c>
      <c r="O9" s="7">
        <v>18.0</v>
      </c>
      <c r="P9" s="9"/>
      <c r="Q9" s="6">
        <f t="shared" si="5"/>
        <v>59</v>
      </c>
      <c r="R9" s="3">
        <f t="shared" si="6"/>
        <v>-0.5324675325</v>
      </c>
      <c r="S9" s="1"/>
      <c r="T9" s="1"/>
      <c r="U9" s="1"/>
      <c r="V9" s="3">
        <v>10.0</v>
      </c>
      <c r="W9" s="3">
        <f>S21</f>
        <v>-0.2306507464</v>
      </c>
      <c r="X9" s="3">
        <f>STDEV(R7:R19)</f>
        <v>0.3257284423</v>
      </c>
      <c r="Y9" s="3">
        <f>X9/SQRT(COUNT(R7:R19))</f>
        <v>0.1030043776</v>
      </c>
      <c r="Z9" s="1"/>
    </row>
    <row r="10">
      <c r="A10" s="1"/>
      <c r="B10" s="3">
        <v>87.0</v>
      </c>
      <c r="C10" s="7">
        <v>36.0</v>
      </c>
      <c r="D10" s="8"/>
      <c r="E10" s="6">
        <f t="shared" si="1"/>
        <v>51</v>
      </c>
      <c r="F10" s="3">
        <f t="shared" si="2"/>
        <v>-0.1724137931</v>
      </c>
      <c r="G10" s="1"/>
      <c r="H10" s="3">
        <v>87.0</v>
      </c>
      <c r="I10" s="7">
        <v>33.0</v>
      </c>
      <c r="J10" s="8"/>
      <c r="K10" s="6">
        <f t="shared" si="3"/>
        <v>54</v>
      </c>
      <c r="L10" s="3">
        <f t="shared" si="4"/>
        <v>-0.2413793103</v>
      </c>
      <c r="M10" s="1"/>
      <c r="N10" s="3">
        <v>87.0</v>
      </c>
      <c r="O10" s="7">
        <v>44.0</v>
      </c>
      <c r="P10" s="8"/>
      <c r="Q10" s="6">
        <f t="shared" si="5"/>
        <v>43</v>
      </c>
      <c r="R10" s="3">
        <f t="shared" si="6"/>
        <v>0.01149425287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75.0</v>
      </c>
      <c r="C11" s="7">
        <v>12.0</v>
      </c>
      <c r="D11" s="8"/>
      <c r="E11" s="6">
        <f t="shared" si="1"/>
        <v>63</v>
      </c>
      <c r="F11" s="3">
        <f t="shared" si="2"/>
        <v>-0.68</v>
      </c>
      <c r="G11" s="1"/>
      <c r="H11" s="3">
        <v>75.0</v>
      </c>
      <c r="I11" s="7">
        <v>13.0</v>
      </c>
      <c r="J11" s="8"/>
      <c r="K11" s="6">
        <f t="shared" si="3"/>
        <v>62</v>
      </c>
      <c r="L11" s="3">
        <f t="shared" si="4"/>
        <v>-0.6533333333</v>
      </c>
      <c r="M11" s="1"/>
      <c r="N11" s="3">
        <v>75.0</v>
      </c>
      <c r="O11" s="7">
        <v>8.0</v>
      </c>
      <c r="P11" s="8"/>
      <c r="Q11" s="6">
        <f t="shared" si="5"/>
        <v>67</v>
      </c>
      <c r="R11" s="3">
        <f t="shared" si="6"/>
        <v>-0.7866666667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79.0</v>
      </c>
      <c r="C12" s="7">
        <v>37.0</v>
      </c>
      <c r="D12" s="8"/>
      <c r="E12" s="6">
        <f t="shared" si="1"/>
        <v>42</v>
      </c>
      <c r="F12" s="3">
        <f t="shared" si="2"/>
        <v>-0.06329113924</v>
      </c>
      <c r="G12" s="1"/>
      <c r="H12" s="3">
        <v>79.0</v>
      </c>
      <c r="I12" s="7">
        <v>41.0</v>
      </c>
      <c r="J12" s="8"/>
      <c r="K12" s="6">
        <f t="shared" si="3"/>
        <v>38</v>
      </c>
      <c r="L12" s="3">
        <f t="shared" si="4"/>
        <v>0.03797468354</v>
      </c>
      <c r="M12" s="1"/>
      <c r="N12" s="3">
        <v>79.0</v>
      </c>
      <c r="O12" s="7">
        <v>42.0</v>
      </c>
      <c r="P12" s="8"/>
      <c r="Q12" s="6">
        <f t="shared" si="5"/>
        <v>37</v>
      </c>
      <c r="R12" s="3">
        <f t="shared" si="6"/>
        <v>0.06329113924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84.0</v>
      </c>
      <c r="C13" s="7">
        <v>35.0</v>
      </c>
      <c r="D13" s="8"/>
      <c r="E13" s="6">
        <f t="shared" si="1"/>
        <v>49</v>
      </c>
      <c r="F13" s="3">
        <f t="shared" si="2"/>
        <v>-0.1666666667</v>
      </c>
      <c r="G13" s="1"/>
      <c r="H13" s="3">
        <v>84.0</v>
      </c>
      <c r="I13" s="7">
        <v>30.0</v>
      </c>
      <c r="J13" s="8"/>
      <c r="K13" s="6">
        <f t="shared" si="3"/>
        <v>54</v>
      </c>
      <c r="L13" s="3">
        <f t="shared" si="4"/>
        <v>-0.2857142857</v>
      </c>
      <c r="M13" s="1"/>
      <c r="N13" s="3">
        <v>84.0</v>
      </c>
      <c r="O13" s="7">
        <v>29.0</v>
      </c>
      <c r="P13" s="8"/>
      <c r="Q13" s="6">
        <f t="shared" si="5"/>
        <v>55</v>
      </c>
      <c r="R13" s="3">
        <f t="shared" si="6"/>
        <v>-0.3095238095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115.0</v>
      </c>
      <c r="C14" s="7">
        <v>73.0</v>
      </c>
      <c r="D14" s="8"/>
      <c r="E14" s="6">
        <f t="shared" si="1"/>
        <v>42</v>
      </c>
      <c r="F14" s="3">
        <f t="shared" si="2"/>
        <v>0.2695652174</v>
      </c>
      <c r="G14" s="1"/>
      <c r="H14" s="3">
        <v>115.0</v>
      </c>
      <c r="I14" s="7">
        <v>81.0</v>
      </c>
      <c r="J14" s="8"/>
      <c r="K14" s="6">
        <f t="shared" si="3"/>
        <v>34</v>
      </c>
      <c r="L14" s="3">
        <f t="shared" si="4"/>
        <v>0.4086956522</v>
      </c>
      <c r="M14" s="1"/>
      <c r="N14" s="3">
        <v>115.0</v>
      </c>
      <c r="O14" s="7">
        <v>76.0</v>
      </c>
      <c r="P14" s="8"/>
      <c r="Q14" s="6">
        <f t="shared" si="5"/>
        <v>39</v>
      </c>
      <c r="R14" s="3">
        <f t="shared" si="6"/>
        <v>0.3217391304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108.0</v>
      </c>
      <c r="C15" s="13">
        <v>47.0</v>
      </c>
      <c r="D15" s="8"/>
      <c r="E15" s="6">
        <f t="shared" si="1"/>
        <v>61</v>
      </c>
      <c r="F15" s="3">
        <f t="shared" si="2"/>
        <v>-0.1296296296</v>
      </c>
      <c r="G15" s="1"/>
      <c r="H15" s="3">
        <v>108.0</v>
      </c>
      <c r="I15" s="13">
        <v>50.0</v>
      </c>
      <c r="J15" s="8"/>
      <c r="K15" s="6">
        <f t="shared" si="3"/>
        <v>58</v>
      </c>
      <c r="L15" s="3">
        <f t="shared" si="4"/>
        <v>-0.07407407407</v>
      </c>
      <c r="M15" s="1"/>
      <c r="N15" s="3">
        <v>108.0</v>
      </c>
      <c r="O15" s="13">
        <v>52.0</v>
      </c>
      <c r="P15" s="8"/>
      <c r="Q15" s="6">
        <f t="shared" si="5"/>
        <v>56</v>
      </c>
      <c r="R15" s="3">
        <f t="shared" si="6"/>
        <v>-0.03703703704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68.0</v>
      </c>
      <c r="C16" s="13">
        <v>24.0</v>
      </c>
      <c r="D16" s="8"/>
      <c r="E16" s="6">
        <f t="shared" si="1"/>
        <v>44</v>
      </c>
      <c r="F16" s="3">
        <f t="shared" si="2"/>
        <v>-0.2941176471</v>
      </c>
      <c r="G16" s="1"/>
      <c r="H16" s="3">
        <v>68.0</v>
      </c>
      <c r="I16" s="13">
        <v>25.0</v>
      </c>
      <c r="J16" s="8"/>
      <c r="K16" s="6">
        <f t="shared" si="3"/>
        <v>43</v>
      </c>
      <c r="L16" s="3">
        <f t="shared" si="4"/>
        <v>-0.2647058824</v>
      </c>
      <c r="M16" s="1"/>
      <c r="N16" s="3">
        <v>68.0</v>
      </c>
      <c r="O16" s="13">
        <v>20.0</v>
      </c>
      <c r="P16" s="8"/>
      <c r="Q16" s="6">
        <f t="shared" si="5"/>
        <v>48</v>
      </c>
      <c r="R16" s="3">
        <f t="shared" si="6"/>
        <v>-0.4117647059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-0.2408674096</v>
      </c>
      <c r="H21" s="1"/>
      <c r="I21" s="1"/>
      <c r="J21" s="1"/>
      <c r="K21" s="1"/>
      <c r="L21" s="1"/>
      <c r="M21" s="3">
        <f>AVERAGE(L7:L19)</f>
        <v>-0.2307887274</v>
      </c>
      <c r="N21" s="1"/>
      <c r="O21" s="1"/>
      <c r="P21" s="1"/>
      <c r="Q21" s="1"/>
      <c r="R21" s="1"/>
      <c r="S21" s="3">
        <f>AVERAGE(R7:R19)</f>
        <v>-0.2306507464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62.0</v>
      </c>
      <c r="C7" s="4">
        <v>27.0</v>
      </c>
      <c r="D7" s="5"/>
      <c r="E7" s="6">
        <f t="shared" ref="E7:E19" si="1">B7-(C7+D7)</f>
        <v>35</v>
      </c>
      <c r="F7" s="3">
        <f t="shared" ref="F7:F16" si="2">(C7-E7)/(C7+D7+E7)</f>
        <v>-0.1290322581</v>
      </c>
      <c r="G7" s="1"/>
      <c r="H7" s="3">
        <v>62.0</v>
      </c>
      <c r="I7" s="4">
        <v>29.0</v>
      </c>
      <c r="J7" s="5"/>
      <c r="K7" s="6">
        <f t="shared" ref="K7:K19" si="3">H7-(I7+J7)</f>
        <v>33</v>
      </c>
      <c r="L7" s="3">
        <f t="shared" ref="L7:L16" si="4">(I7-K7)/(I7+J7+K7)</f>
        <v>-0.06451612903</v>
      </c>
      <c r="M7" s="1"/>
      <c r="N7" s="3">
        <v>62.0</v>
      </c>
      <c r="O7" s="4">
        <v>23.0</v>
      </c>
      <c r="P7" s="5"/>
      <c r="Q7" s="6">
        <f t="shared" ref="Q7:Q19" si="5">N7-(O7+P7)</f>
        <v>39</v>
      </c>
      <c r="R7" s="3">
        <f t="shared" ref="R7:R16" si="6">(O7-Q7)/(O7+P7+Q7)</f>
        <v>-0.2580645161</v>
      </c>
      <c r="S7" s="1"/>
      <c r="T7" s="1"/>
      <c r="U7" s="1"/>
      <c r="V7" s="3">
        <v>1.0</v>
      </c>
      <c r="W7" s="3">
        <f>G21</f>
        <v>0.05667322818</v>
      </c>
      <c r="X7" s="3">
        <f>STDEV(F7:F19)</f>
        <v>0.4414326705</v>
      </c>
      <c r="Y7" s="3">
        <f>X7/SQRT(COUNT(F7:F19))</f>
        <v>0.1395932673</v>
      </c>
      <c r="Z7" s="1"/>
    </row>
    <row r="8">
      <c r="A8" s="1"/>
      <c r="B8" s="3">
        <v>102.0</v>
      </c>
      <c r="C8" s="7">
        <v>35.0</v>
      </c>
      <c r="D8" s="8"/>
      <c r="E8" s="6">
        <f t="shared" si="1"/>
        <v>67</v>
      </c>
      <c r="F8" s="3">
        <f t="shared" si="2"/>
        <v>-0.3137254902</v>
      </c>
      <c r="G8" s="1"/>
      <c r="H8" s="3">
        <v>102.0</v>
      </c>
      <c r="I8" s="7">
        <v>22.0</v>
      </c>
      <c r="J8" s="8"/>
      <c r="K8" s="6">
        <f t="shared" si="3"/>
        <v>80</v>
      </c>
      <c r="L8" s="3">
        <f t="shared" si="4"/>
        <v>-0.568627451</v>
      </c>
      <c r="M8" s="1"/>
      <c r="N8" s="3">
        <v>102.0</v>
      </c>
      <c r="O8" s="7">
        <v>13.0</v>
      </c>
      <c r="P8" s="8"/>
      <c r="Q8" s="6">
        <f t="shared" si="5"/>
        <v>89</v>
      </c>
      <c r="R8" s="3">
        <f t="shared" si="6"/>
        <v>-0.7450980392</v>
      </c>
      <c r="S8" s="1"/>
      <c r="T8" s="1"/>
      <c r="U8" s="1"/>
      <c r="V8" s="3">
        <v>5.0</v>
      </c>
      <c r="W8" s="3">
        <f>M21</f>
        <v>-0.3289200142</v>
      </c>
      <c r="X8" s="3">
        <f>STDEV(L7:L19)</f>
        <v>0.2858844838</v>
      </c>
      <c r="Y8" s="3">
        <f>X8/SQRT(COUNT(L7:L19))</f>
        <v>0.09040461166</v>
      </c>
      <c r="Z8" s="1"/>
    </row>
    <row r="9">
      <c r="A9" s="1"/>
      <c r="B9" s="3">
        <v>53.0</v>
      </c>
      <c r="C9" s="7">
        <v>40.0</v>
      </c>
      <c r="D9" s="8"/>
      <c r="E9" s="6">
        <f t="shared" si="1"/>
        <v>13</v>
      </c>
      <c r="F9" s="3">
        <f t="shared" si="2"/>
        <v>0.5094339623</v>
      </c>
      <c r="G9" s="1"/>
      <c r="H9" s="3">
        <v>53.0</v>
      </c>
      <c r="I9" s="7">
        <v>12.0</v>
      </c>
      <c r="J9" s="8"/>
      <c r="K9" s="6">
        <f t="shared" si="3"/>
        <v>41</v>
      </c>
      <c r="L9" s="3">
        <f t="shared" si="4"/>
        <v>-0.5471698113</v>
      </c>
      <c r="M9" s="1"/>
      <c r="N9" s="3">
        <v>53.0</v>
      </c>
      <c r="O9" s="7">
        <v>20.0</v>
      </c>
      <c r="P9" s="9"/>
      <c r="Q9" s="6">
        <f t="shared" si="5"/>
        <v>33</v>
      </c>
      <c r="R9" s="3">
        <f t="shared" si="6"/>
        <v>-0.2452830189</v>
      </c>
      <c r="S9" s="1"/>
      <c r="T9" s="1"/>
      <c r="U9" s="1"/>
      <c r="V9" s="3">
        <v>10.0</v>
      </c>
      <c r="W9" s="3">
        <f>S21</f>
        <v>-0.3476509981</v>
      </c>
      <c r="X9" s="3">
        <f>STDEV(R7:R19)</f>
        <v>0.286261345</v>
      </c>
      <c r="Y9" s="3">
        <f>X9/SQRT(COUNT(R7:R19))</f>
        <v>0.09052378563</v>
      </c>
      <c r="Z9" s="1"/>
    </row>
    <row r="10">
      <c r="A10" s="1"/>
      <c r="B10" s="3">
        <v>69.0</v>
      </c>
      <c r="C10" s="7">
        <v>33.0</v>
      </c>
      <c r="D10" s="8"/>
      <c r="E10" s="6">
        <f t="shared" si="1"/>
        <v>36</v>
      </c>
      <c r="F10" s="3">
        <f t="shared" si="2"/>
        <v>-0.04347826087</v>
      </c>
      <c r="G10" s="1"/>
      <c r="H10" s="3">
        <v>69.0</v>
      </c>
      <c r="I10" s="7">
        <v>20.0</v>
      </c>
      <c r="J10" s="8"/>
      <c r="K10" s="6">
        <f t="shared" si="3"/>
        <v>49</v>
      </c>
      <c r="L10" s="3">
        <f t="shared" si="4"/>
        <v>-0.4202898551</v>
      </c>
      <c r="M10" s="1"/>
      <c r="N10" s="3">
        <v>69.0</v>
      </c>
      <c r="O10" s="7">
        <v>13.0</v>
      </c>
      <c r="P10" s="8"/>
      <c r="Q10" s="6">
        <f t="shared" si="5"/>
        <v>56</v>
      </c>
      <c r="R10" s="3">
        <f t="shared" si="6"/>
        <v>-0.6231884058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47.0</v>
      </c>
      <c r="C11" s="7">
        <v>23.0</v>
      </c>
      <c r="D11" s="8"/>
      <c r="E11" s="6">
        <f t="shared" si="1"/>
        <v>24</v>
      </c>
      <c r="F11" s="3">
        <f t="shared" si="2"/>
        <v>-0.02127659574</v>
      </c>
      <c r="G11" s="1"/>
      <c r="H11" s="3">
        <v>47.0</v>
      </c>
      <c r="I11" s="7">
        <v>5.0</v>
      </c>
      <c r="J11" s="8"/>
      <c r="K11" s="6">
        <f t="shared" si="3"/>
        <v>42</v>
      </c>
      <c r="L11" s="3">
        <f t="shared" si="4"/>
        <v>-0.7872340426</v>
      </c>
      <c r="M11" s="1"/>
      <c r="N11" s="3">
        <v>47.0</v>
      </c>
      <c r="O11" s="7">
        <v>11.0</v>
      </c>
      <c r="P11" s="8"/>
      <c r="Q11" s="6">
        <f t="shared" si="5"/>
        <v>36</v>
      </c>
      <c r="R11" s="3">
        <f t="shared" si="6"/>
        <v>-0.5319148936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39.0</v>
      </c>
      <c r="C12" s="7">
        <v>30.0</v>
      </c>
      <c r="D12" s="8"/>
      <c r="E12" s="6">
        <f t="shared" si="1"/>
        <v>9</v>
      </c>
      <c r="F12" s="3">
        <f t="shared" si="2"/>
        <v>0.5384615385</v>
      </c>
      <c r="G12" s="1"/>
      <c r="H12" s="3">
        <v>39.0</v>
      </c>
      <c r="I12" s="7">
        <v>15.0</v>
      </c>
      <c r="J12" s="8"/>
      <c r="K12" s="6">
        <f t="shared" si="3"/>
        <v>24</v>
      </c>
      <c r="L12" s="3">
        <f t="shared" si="4"/>
        <v>-0.2307692308</v>
      </c>
      <c r="M12" s="1"/>
      <c r="N12" s="3">
        <v>39.0</v>
      </c>
      <c r="O12" s="7">
        <v>16.0</v>
      </c>
      <c r="P12" s="8"/>
      <c r="Q12" s="6">
        <f t="shared" si="5"/>
        <v>23</v>
      </c>
      <c r="R12" s="3">
        <f t="shared" si="6"/>
        <v>-0.1794871795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85.0</v>
      </c>
      <c r="C13" s="7">
        <v>13.0</v>
      </c>
      <c r="D13" s="8"/>
      <c r="E13" s="6">
        <f t="shared" si="1"/>
        <v>72</v>
      </c>
      <c r="F13" s="3">
        <f t="shared" si="2"/>
        <v>-0.6941176471</v>
      </c>
      <c r="G13" s="1"/>
      <c r="H13" s="3">
        <v>85.0</v>
      </c>
      <c r="I13" s="7">
        <v>32.0</v>
      </c>
      <c r="J13" s="8"/>
      <c r="K13" s="6">
        <f t="shared" si="3"/>
        <v>53</v>
      </c>
      <c r="L13" s="3">
        <f t="shared" si="4"/>
        <v>-0.2470588235</v>
      </c>
      <c r="M13" s="1"/>
      <c r="N13" s="3">
        <v>85.0</v>
      </c>
      <c r="O13" s="7">
        <v>21.0</v>
      </c>
      <c r="P13" s="8"/>
      <c r="Q13" s="6">
        <f t="shared" si="5"/>
        <v>64</v>
      </c>
      <c r="R13" s="3">
        <f t="shared" si="6"/>
        <v>-0.5058823529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56.0</v>
      </c>
      <c r="C14" s="7">
        <v>44.0</v>
      </c>
      <c r="D14" s="8"/>
      <c r="E14" s="6">
        <f t="shared" si="1"/>
        <v>12</v>
      </c>
      <c r="F14" s="3">
        <f t="shared" si="2"/>
        <v>0.5714285714</v>
      </c>
      <c r="G14" s="1"/>
      <c r="H14" s="3">
        <v>56.0</v>
      </c>
      <c r="I14" s="7">
        <v>27.0</v>
      </c>
      <c r="J14" s="8"/>
      <c r="K14" s="6">
        <f t="shared" si="3"/>
        <v>29</v>
      </c>
      <c r="L14" s="3">
        <f t="shared" si="4"/>
        <v>-0.03571428571</v>
      </c>
      <c r="M14" s="1"/>
      <c r="N14" s="3">
        <v>56.0</v>
      </c>
      <c r="O14" s="7">
        <v>18.0</v>
      </c>
      <c r="P14" s="8"/>
      <c r="Q14" s="6">
        <f t="shared" si="5"/>
        <v>38</v>
      </c>
      <c r="R14" s="3">
        <f t="shared" si="6"/>
        <v>-0.3571428571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32.0</v>
      </c>
      <c r="C15" s="13">
        <v>11.0</v>
      </c>
      <c r="D15" s="8"/>
      <c r="E15" s="6">
        <f t="shared" si="1"/>
        <v>21</v>
      </c>
      <c r="F15" s="3">
        <f t="shared" si="2"/>
        <v>-0.3125</v>
      </c>
      <c r="G15" s="1"/>
      <c r="H15" s="3">
        <v>32.0</v>
      </c>
      <c r="I15" s="13">
        <v>18.0</v>
      </c>
      <c r="J15" s="8"/>
      <c r="K15" s="6">
        <f t="shared" si="3"/>
        <v>14</v>
      </c>
      <c r="L15" s="3">
        <f t="shared" si="4"/>
        <v>0.125</v>
      </c>
      <c r="M15" s="1"/>
      <c r="N15" s="3">
        <v>32.0</v>
      </c>
      <c r="O15" s="13">
        <v>11.0</v>
      </c>
      <c r="P15" s="8"/>
      <c r="Q15" s="6">
        <f t="shared" si="5"/>
        <v>21</v>
      </c>
      <c r="R15" s="3">
        <f t="shared" si="6"/>
        <v>-0.3125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78.0</v>
      </c>
      <c r="C16" s="13">
        <v>57.0</v>
      </c>
      <c r="D16" s="8"/>
      <c r="E16" s="6">
        <f t="shared" si="1"/>
        <v>21</v>
      </c>
      <c r="F16" s="3">
        <f t="shared" si="2"/>
        <v>0.4615384615</v>
      </c>
      <c r="G16" s="1"/>
      <c r="H16" s="3">
        <v>78.0</v>
      </c>
      <c r="I16" s="13">
        <v>19.0</v>
      </c>
      <c r="J16" s="8"/>
      <c r="K16" s="6">
        <f t="shared" si="3"/>
        <v>59</v>
      </c>
      <c r="L16" s="3">
        <f t="shared" si="4"/>
        <v>-0.5128205128</v>
      </c>
      <c r="M16" s="1"/>
      <c r="N16" s="3">
        <v>78.0</v>
      </c>
      <c r="O16" s="13">
        <v>50.0</v>
      </c>
      <c r="P16" s="8"/>
      <c r="Q16" s="6">
        <f t="shared" si="5"/>
        <v>28</v>
      </c>
      <c r="R16" s="3">
        <f t="shared" si="6"/>
        <v>0.2820512821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0.05667322818</v>
      </c>
      <c r="H21" s="1"/>
      <c r="I21" s="1"/>
      <c r="J21" s="1"/>
      <c r="K21" s="1"/>
      <c r="L21" s="1"/>
      <c r="M21" s="3">
        <f>AVERAGE(L7:L19)</f>
        <v>-0.3289200142</v>
      </c>
      <c r="N21" s="1"/>
      <c r="O21" s="1"/>
      <c r="P21" s="1"/>
      <c r="Q21" s="1"/>
      <c r="R21" s="1"/>
      <c r="S21" s="3">
        <f>AVERAGE(R7:R19)</f>
        <v>-0.3476509981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13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20.0</v>
      </c>
      <c r="C7" s="7">
        <v>6.0</v>
      </c>
      <c r="D7" s="5"/>
      <c r="E7" s="6">
        <f t="shared" ref="E7:E19" si="1">B7-(C7+D7)</f>
        <v>14</v>
      </c>
      <c r="F7" s="3">
        <f t="shared" ref="F7:F16" si="2">(C7-E7)/(C7+D7+E7)</f>
        <v>-0.4</v>
      </c>
      <c r="G7" s="1"/>
      <c r="H7" s="3">
        <v>20.0</v>
      </c>
      <c r="I7" s="7">
        <v>6.0</v>
      </c>
      <c r="J7" s="5"/>
      <c r="K7" s="6">
        <f t="shared" ref="K7:K19" si="3">H7-(I7+J7)</f>
        <v>14</v>
      </c>
      <c r="L7" s="3">
        <f t="shared" ref="L7:L16" si="4">(I7-K7)/(I7+J7+K7)</f>
        <v>-0.4</v>
      </c>
      <c r="M7" s="1"/>
      <c r="N7" s="3">
        <v>20.0</v>
      </c>
      <c r="O7" s="7">
        <v>7.0</v>
      </c>
      <c r="P7" s="5"/>
      <c r="Q7" s="6">
        <f t="shared" ref="Q7:Q19" si="5">N7-(O7+P7)</f>
        <v>13</v>
      </c>
      <c r="R7" s="3">
        <f t="shared" ref="R7:R16" si="6">(O7-Q7)/(O7+P7+Q7)</f>
        <v>-0.3</v>
      </c>
      <c r="S7" s="1"/>
      <c r="T7" s="1"/>
      <c r="U7" s="1"/>
      <c r="V7" s="3">
        <v>1.0</v>
      </c>
      <c r="W7" s="3">
        <f>G21</f>
        <v>-0.06051852389</v>
      </c>
      <c r="X7" s="3">
        <f>STDEV(F7:F19)</f>
        <v>0.2474208801</v>
      </c>
      <c r="Y7" s="3">
        <f>X7/SQRT(COUNT(F7:F19))</f>
        <v>0.07824135218</v>
      </c>
      <c r="Z7" s="1"/>
    </row>
    <row r="8">
      <c r="A8" s="1"/>
      <c r="B8" s="3">
        <v>20.0</v>
      </c>
      <c r="C8" s="7">
        <v>12.0</v>
      </c>
      <c r="D8" s="8"/>
      <c r="E8" s="6">
        <f t="shared" si="1"/>
        <v>8</v>
      </c>
      <c r="F8" s="3">
        <f t="shared" si="2"/>
        <v>0.2</v>
      </c>
      <c r="G8" s="1"/>
      <c r="H8" s="3">
        <v>20.0</v>
      </c>
      <c r="I8" s="7">
        <v>8.0</v>
      </c>
      <c r="J8" s="8"/>
      <c r="K8" s="6">
        <f t="shared" si="3"/>
        <v>12</v>
      </c>
      <c r="L8" s="3">
        <f t="shared" si="4"/>
        <v>-0.2</v>
      </c>
      <c r="M8" s="1"/>
      <c r="N8" s="3">
        <v>20.0</v>
      </c>
      <c r="O8" s="7">
        <v>5.0</v>
      </c>
      <c r="P8" s="8"/>
      <c r="Q8" s="6">
        <f t="shared" si="5"/>
        <v>15</v>
      </c>
      <c r="R8" s="3">
        <f t="shared" si="6"/>
        <v>-0.5</v>
      </c>
      <c r="S8" s="1"/>
      <c r="T8" s="1"/>
      <c r="U8" s="1"/>
      <c r="V8" s="3">
        <v>5.0</v>
      </c>
      <c r="W8" s="3">
        <f>M21</f>
        <v>-0.0124842414</v>
      </c>
      <c r="X8" s="3">
        <f>STDEV(L7:L19)</f>
        <v>0.3124682893</v>
      </c>
      <c r="Y8" s="3">
        <f>X8/SQRT(COUNT(L7:L19))</f>
        <v>0.09881114908</v>
      </c>
      <c r="Z8" s="1"/>
    </row>
    <row r="9">
      <c r="A9" s="1"/>
      <c r="B9" s="3">
        <v>19.0</v>
      </c>
      <c r="C9" s="7">
        <v>8.0</v>
      </c>
      <c r="D9" s="8"/>
      <c r="E9" s="6">
        <f t="shared" si="1"/>
        <v>11</v>
      </c>
      <c r="F9" s="3">
        <f t="shared" si="2"/>
        <v>-0.1578947368</v>
      </c>
      <c r="G9" s="1"/>
      <c r="H9" s="3">
        <v>19.0</v>
      </c>
      <c r="I9" s="7">
        <v>7.0</v>
      </c>
      <c r="J9" s="8"/>
      <c r="K9" s="6">
        <f t="shared" si="3"/>
        <v>12</v>
      </c>
      <c r="L9" s="3">
        <f t="shared" si="4"/>
        <v>-0.2631578947</v>
      </c>
      <c r="M9" s="1"/>
      <c r="N9" s="3">
        <v>19.0</v>
      </c>
      <c r="O9" s="7">
        <v>6.0</v>
      </c>
      <c r="P9" s="9"/>
      <c r="Q9" s="6">
        <f t="shared" si="5"/>
        <v>13</v>
      </c>
      <c r="R9" s="3">
        <f t="shared" si="6"/>
        <v>-0.3684210526</v>
      </c>
      <c r="S9" s="1"/>
      <c r="T9" s="1"/>
      <c r="U9" s="1"/>
      <c r="V9" s="3">
        <v>10.0</v>
      </c>
      <c r="W9" s="3">
        <f>S21</f>
        <v>-0.2220704934</v>
      </c>
      <c r="X9" s="3">
        <f>STDEV(R7:R19)</f>
        <v>0.2937679433</v>
      </c>
      <c r="Y9" s="3">
        <f>X9/SQRT(COUNT(R7:R19))</f>
        <v>0.09289758043</v>
      </c>
      <c r="Z9" s="1"/>
    </row>
    <row r="10">
      <c r="A10" s="1"/>
      <c r="B10" s="3">
        <v>60.0</v>
      </c>
      <c r="C10" s="13">
        <v>32.0</v>
      </c>
      <c r="D10" s="8"/>
      <c r="E10" s="6">
        <f t="shared" si="1"/>
        <v>28</v>
      </c>
      <c r="F10" s="3">
        <f t="shared" si="2"/>
        <v>0.06666666667</v>
      </c>
      <c r="G10" s="1"/>
      <c r="H10" s="3">
        <v>60.0</v>
      </c>
      <c r="I10" s="13">
        <v>32.0</v>
      </c>
      <c r="J10" s="8"/>
      <c r="K10" s="6">
        <f t="shared" si="3"/>
        <v>28</v>
      </c>
      <c r="L10" s="3">
        <f t="shared" si="4"/>
        <v>0.06666666667</v>
      </c>
      <c r="M10" s="1"/>
      <c r="N10" s="3">
        <v>60.0</v>
      </c>
      <c r="O10" s="13">
        <v>17.0</v>
      </c>
      <c r="P10" s="8"/>
      <c r="Q10" s="6">
        <f t="shared" si="5"/>
        <v>43</v>
      </c>
      <c r="R10" s="3">
        <f t="shared" si="6"/>
        <v>-0.4333333333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25.0</v>
      </c>
      <c r="C11" s="13">
        <v>12.0</v>
      </c>
      <c r="D11" s="8"/>
      <c r="E11" s="6">
        <f t="shared" si="1"/>
        <v>13</v>
      </c>
      <c r="F11" s="3">
        <f t="shared" si="2"/>
        <v>-0.04</v>
      </c>
      <c r="G11" s="1"/>
      <c r="H11" s="3">
        <v>25.0</v>
      </c>
      <c r="I11" s="13">
        <v>8.0</v>
      </c>
      <c r="J11" s="8"/>
      <c r="K11" s="6">
        <f t="shared" si="3"/>
        <v>17</v>
      </c>
      <c r="L11" s="3">
        <f t="shared" si="4"/>
        <v>-0.36</v>
      </c>
      <c r="M11" s="1"/>
      <c r="N11" s="3">
        <v>25.0</v>
      </c>
      <c r="O11" s="13">
        <v>9.0</v>
      </c>
      <c r="P11" s="8"/>
      <c r="Q11" s="6">
        <f t="shared" si="5"/>
        <v>16</v>
      </c>
      <c r="R11" s="3">
        <f t="shared" si="6"/>
        <v>-0.28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90.0</v>
      </c>
      <c r="C12" s="7">
        <v>35.0</v>
      </c>
      <c r="D12" s="8"/>
      <c r="E12" s="6">
        <f t="shared" si="1"/>
        <v>55</v>
      </c>
      <c r="F12" s="3">
        <f t="shared" si="2"/>
        <v>-0.2222222222</v>
      </c>
      <c r="G12" s="1"/>
      <c r="H12" s="3">
        <v>90.0</v>
      </c>
      <c r="I12" s="7">
        <v>44.0</v>
      </c>
      <c r="J12" s="8"/>
      <c r="K12" s="6">
        <f t="shared" si="3"/>
        <v>46</v>
      </c>
      <c r="L12" s="3">
        <f t="shared" si="4"/>
        <v>-0.02222222222</v>
      </c>
      <c r="M12" s="1"/>
      <c r="N12" s="3">
        <v>90.0</v>
      </c>
      <c r="O12" s="7">
        <v>54.0</v>
      </c>
      <c r="P12" s="8"/>
      <c r="Q12" s="6">
        <f t="shared" si="5"/>
        <v>36</v>
      </c>
      <c r="R12" s="3">
        <f t="shared" si="6"/>
        <v>0.2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66.0</v>
      </c>
      <c r="C13" s="7">
        <v>34.0</v>
      </c>
      <c r="D13" s="8"/>
      <c r="E13" s="6">
        <f t="shared" si="1"/>
        <v>32</v>
      </c>
      <c r="F13" s="3">
        <f t="shared" si="2"/>
        <v>0.0303030303</v>
      </c>
      <c r="G13" s="1"/>
      <c r="H13" s="3">
        <v>66.0</v>
      </c>
      <c r="I13" s="7">
        <v>51.0</v>
      </c>
      <c r="J13" s="8"/>
      <c r="K13" s="6">
        <f t="shared" si="3"/>
        <v>15</v>
      </c>
      <c r="L13" s="3">
        <f t="shared" si="4"/>
        <v>0.5454545455</v>
      </c>
      <c r="M13" s="1"/>
      <c r="N13" s="3">
        <v>66.0</v>
      </c>
      <c r="O13" s="7">
        <v>34.0</v>
      </c>
      <c r="P13" s="8"/>
      <c r="Q13" s="6">
        <f t="shared" si="5"/>
        <v>32</v>
      </c>
      <c r="R13" s="3">
        <f t="shared" si="6"/>
        <v>0.0303030303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65.0</v>
      </c>
      <c r="C14" s="7">
        <v>43.0</v>
      </c>
      <c r="D14" s="8"/>
      <c r="E14" s="6">
        <f t="shared" si="1"/>
        <v>22</v>
      </c>
      <c r="F14" s="3">
        <f t="shared" si="2"/>
        <v>0.3230769231</v>
      </c>
      <c r="G14" s="1"/>
      <c r="H14" s="3">
        <v>65.0</v>
      </c>
      <c r="I14" s="7">
        <v>46.0</v>
      </c>
      <c r="J14" s="8"/>
      <c r="K14" s="6">
        <f t="shared" si="3"/>
        <v>19</v>
      </c>
      <c r="L14" s="3">
        <f t="shared" si="4"/>
        <v>0.4153846154</v>
      </c>
      <c r="M14" s="1"/>
      <c r="N14" s="3">
        <v>65.0</v>
      </c>
      <c r="O14" s="7">
        <v>10.0</v>
      </c>
      <c r="P14" s="8"/>
      <c r="Q14" s="6">
        <f t="shared" si="5"/>
        <v>55</v>
      </c>
      <c r="R14" s="3">
        <f t="shared" si="6"/>
        <v>-0.6923076923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76.0</v>
      </c>
      <c r="C15" s="13">
        <v>21.0</v>
      </c>
      <c r="D15" s="8"/>
      <c r="E15" s="6">
        <f t="shared" si="1"/>
        <v>55</v>
      </c>
      <c r="F15" s="3">
        <f t="shared" si="2"/>
        <v>-0.4473684211</v>
      </c>
      <c r="G15" s="1"/>
      <c r="H15" s="3">
        <v>76.0</v>
      </c>
      <c r="I15" s="13">
        <v>41.0</v>
      </c>
      <c r="J15" s="8"/>
      <c r="K15" s="6">
        <f t="shared" si="3"/>
        <v>35</v>
      </c>
      <c r="L15" s="3">
        <f t="shared" si="4"/>
        <v>0.07894736842</v>
      </c>
      <c r="M15" s="1"/>
      <c r="N15" s="3">
        <v>76.0</v>
      </c>
      <c r="O15" s="13">
        <v>40.0</v>
      </c>
      <c r="P15" s="8"/>
      <c r="Q15" s="6">
        <f t="shared" si="5"/>
        <v>36</v>
      </c>
      <c r="R15" s="3">
        <f t="shared" si="6"/>
        <v>0.05263157895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71.0</v>
      </c>
      <c r="C16" s="13">
        <v>37.0</v>
      </c>
      <c r="D16" s="8"/>
      <c r="E16" s="6">
        <f t="shared" si="1"/>
        <v>34</v>
      </c>
      <c r="F16" s="3">
        <f t="shared" si="2"/>
        <v>0.04225352113</v>
      </c>
      <c r="G16" s="1"/>
      <c r="H16" s="3">
        <v>71.0</v>
      </c>
      <c r="I16" s="13">
        <v>36.0</v>
      </c>
      <c r="J16" s="8"/>
      <c r="K16" s="6">
        <f t="shared" si="3"/>
        <v>35</v>
      </c>
      <c r="L16" s="3">
        <f t="shared" si="4"/>
        <v>0.01408450704</v>
      </c>
      <c r="M16" s="1"/>
      <c r="N16" s="3">
        <v>71.0</v>
      </c>
      <c r="O16" s="13">
        <v>38.0</v>
      </c>
      <c r="P16" s="8"/>
      <c r="Q16" s="6">
        <f t="shared" si="5"/>
        <v>33</v>
      </c>
      <c r="R16" s="3">
        <f t="shared" si="6"/>
        <v>0.07042253521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-0.06051852389</v>
      </c>
      <c r="H21" s="1"/>
      <c r="I21" s="1"/>
      <c r="J21" s="1"/>
      <c r="K21" s="1"/>
      <c r="L21" s="1"/>
      <c r="M21" s="3">
        <f>AVERAGE(L7:L19)</f>
        <v>-0.0124842414</v>
      </c>
      <c r="N21" s="1"/>
      <c r="O21" s="1"/>
      <c r="P21" s="1"/>
      <c r="Q21" s="1"/>
      <c r="R21" s="1"/>
      <c r="S21" s="3">
        <f>AVERAGE(R7:R19)</f>
        <v>-0.2220704934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19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28.0</v>
      </c>
      <c r="C7" s="4">
        <v>12.0</v>
      </c>
      <c r="D7" s="5"/>
      <c r="E7" s="6">
        <f t="shared" ref="E7:E19" si="1">B7-(C7+D7)</f>
        <v>16</v>
      </c>
      <c r="F7" s="3">
        <f t="shared" ref="F7:F16" si="2">(C7-E7)/(C7+D7+E7)</f>
        <v>-0.1428571429</v>
      </c>
      <c r="G7" s="1"/>
      <c r="H7" s="3">
        <v>28.0</v>
      </c>
      <c r="I7" s="4">
        <v>8.0</v>
      </c>
      <c r="J7" s="5"/>
      <c r="K7" s="6">
        <f t="shared" ref="K7:K19" si="3">H7-(I7+J7)</f>
        <v>20</v>
      </c>
      <c r="L7" s="3">
        <f t="shared" ref="L7:L16" si="4">(I7-K7)/(I7+J7+K7)</f>
        <v>-0.4285714286</v>
      </c>
      <c r="M7" s="1"/>
      <c r="N7" s="3">
        <v>28.0</v>
      </c>
      <c r="O7" s="4">
        <v>8.0</v>
      </c>
      <c r="P7" s="5"/>
      <c r="Q7" s="6">
        <f t="shared" ref="Q7:Q19" si="5">N7-(O7+P7)</f>
        <v>20</v>
      </c>
      <c r="R7" s="3">
        <f t="shared" ref="R7:R16" si="6">(O7-Q7)/(O7+P7+Q7)</f>
        <v>-0.4285714286</v>
      </c>
      <c r="S7" s="1"/>
      <c r="T7" s="1"/>
      <c r="U7" s="1"/>
      <c r="V7" s="3">
        <v>1.0</v>
      </c>
      <c r="W7" s="3">
        <f>G21</f>
        <v>-0.2066980404</v>
      </c>
      <c r="X7" s="3">
        <f>STDEV(F7:F19)</f>
        <v>0.2351701373</v>
      </c>
      <c r="Y7" s="3">
        <f>X7/SQRT(COUNT(F7:F19))</f>
        <v>0.07436732715</v>
      </c>
      <c r="Z7" s="1"/>
    </row>
    <row r="8">
      <c r="A8" s="1"/>
      <c r="B8" s="3">
        <v>20.0</v>
      </c>
      <c r="C8" s="7">
        <v>5.0</v>
      </c>
      <c r="D8" s="8"/>
      <c r="E8" s="6">
        <f t="shared" si="1"/>
        <v>15</v>
      </c>
      <c r="F8" s="3">
        <f t="shared" si="2"/>
        <v>-0.5</v>
      </c>
      <c r="G8" s="1"/>
      <c r="H8" s="3">
        <v>20.0</v>
      </c>
      <c r="I8" s="7">
        <v>4.0</v>
      </c>
      <c r="J8" s="8"/>
      <c r="K8" s="6">
        <f t="shared" si="3"/>
        <v>16</v>
      </c>
      <c r="L8" s="3">
        <f t="shared" si="4"/>
        <v>-0.6</v>
      </c>
      <c r="M8" s="1"/>
      <c r="N8" s="3">
        <v>20.0</v>
      </c>
      <c r="O8" s="7">
        <v>4.0</v>
      </c>
      <c r="P8" s="8"/>
      <c r="Q8" s="6">
        <f t="shared" si="5"/>
        <v>16</v>
      </c>
      <c r="R8" s="3">
        <f t="shared" si="6"/>
        <v>-0.6</v>
      </c>
      <c r="S8" s="1"/>
      <c r="T8" s="1"/>
      <c r="U8" s="1"/>
      <c r="V8" s="3">
        <v>5.0</v>
      </c>
      <c r="W8" s="3">
        <f>M21</f>
        <v>-0.4251317295</v>
      </c>
      <c r="X8" s="3">
        <f>STDEV(L7:L19)</f>
        <v>0.1373518503</v>
      </c>
      <c r="Y8" s="3">
        <f>X8/SQRT(COUNT(L7:L19))</f>
        <v>0.04343446879</v>
      </c>
      <c r="Z8" s="1"/>
    </row>
    <row r="9">
      <c r="A9" s="1"/>
      <c r="B9" s="3">
        <v>20.0</v>
      </c>
      <c r="C9" s="7">
        <v>5.0</v>
      </c>
      <c r="D9" s="8"/>
      <c r="E9" s="6">
        <f t="shared" si="1"/>
        <v>15</v>
      </c>
      <c r="F9" s="3">
        <f t="shared" si="2"/>
        <v>-0.5</v>
      </c>
      <c r="G9" s="1"/>
      <c r="H9" s="3">
        <v>20.0</v>
      </c>
      <c r="I9" s="7">
        <v>6.0</v>
      </c>
      <c r="J9" s="8"/>
      <c r="K9" s="6">
        <f t="shared" si="3"/>
        <v>14</v>
      </c>
      <c r="L9" s="3">
        <f t="shared" si="4"/>
        <v>-0.4</v>
      </c>
      <c r="M9" s="1"/>
      <c r="N9" s="3">
        <v>20.0</v>
      </c>
      <c r="O9" s="7">
        <v>4.0</v>
      </c>
      <c r="P9" s="9"/>
      <c r="Q9" s="6">
        <f t="shared" si="5"/>
        <v>16</v>
      </c>
      <c r="R9" s="3">
        <f t="shared" si="6"/>
        <v>-0.6</v>
      </c>
      <c r="S9" s="1"/>
      <c r="T9" s="1"/>
      <c r="U9" s="1"/>
      <c r="V9" s="3">
        <v>10.0</v>
      </c>
      <c r="W9" s="3">
        <f>S21</f>
        <v>-0.4631331407</v>
      </c>
      <c r="X9" s="3">
        <f>STDEV(R7:R19)</f>
        <v>0.1223837266</v>
      </c>
      <c r="Y9" s="3">
        <f>X9/SQRT(COUNT(R7:R19))</f>
        <v>0.03870113246</v>
      </c>
      <c r="Z9" s="1"/>
    </row>
    <row r="10">
      <c r="A10" s="1"/>
      <c r="B10" s="3">
        <v>22.0</v>
      </c>
      <c r="C10" s="7">
        <v>8.0</v>
      </c>
      <c r="D10" s="8"/>
      <c r="E10" s="6">
        <f t="shared" si="1"/>
        <v>14</v>
      </c>
      <c r="F10" s="3">
        <f t="shared" si="2"/>
        <v>-0.2727272727</v>
      </c>
      <c r="G10" s="1"/>
      <c r="H10" s="3">
        <v>22.0</v>
      </c>
      <c r="I10" s="7">
        <v>5.0</v>
      </c>
      <c r="J10" s="8"/>
      <c r="K10" s="6">
        <f t="shared" si="3"/>
        <v>17</v>
      </c>
      <c r="L10" s="3">
        <f t="shared" si="4"/>
        <v>-0.5454545455</v>
      </c>
      <c r="M10" s="1"/>
      <c r="N10" s="3">
        <v>22.0</v>
      </c>
      <c r="O10" s="7">
        <v>6.0</v>
      </c>
      <c r="P10" s="8"/>
      <c r="Q10" s="6">
        <f t="shared" si="5"/>
        <v>16</v>
      </c>
      <c r="R10" s="3">
        <f t="shared" si="6"/>
        <v>-0.4545454545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53.0</v>
      </c>
      <c r="C11" s="7">
        <v>20.0</v>
      </c>
      <c r="D11" s="8"/>
      <c r="E11" s="6">
        <f t="shared" si="1"/>
        <v>33</v>
      </c>
      <c r="F11" s="3">
        <f t="shared" si="2"/>
        <v>-0.2452830189</v>
      </c>
      <c r="G11" s="1"/>
      <c r="H11" s="3">
        <v>53.0</v>
      </c>
      <c r="I11" s="7">
        <v>18.0</v>
      </c>
      <c r="J11" s="8"/>
      <c r="K11" s="6">
        <f t="shared" si="3"/>
        <v>35</v>
      </c>
      <c r="L11" s="3">
        <f t="shared" si="4"/>
        <v>-0.320754717</v>
      </c>
      <c r="M11" s="1"/>
      <c r="N11" s="3">
        <v>53.0</v>
      </c>
      <c r="O11" s="7">
        <v>16.0</v>
      </c>
      <c r="P11" s="8"/>
      <c r="Q11" s="6">
        <f t="shared" si="5"/>
        <v>37</v>
      </c>
      <c r="R11" s="3">
        <f t="shared" si="6"/>
        <v>-0.3962264151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36.0</v>
      </c>
      <c r="C12" s="7">
        <v>20.0</v>
      </c>
      <c r="D12" s="8"/>
      <c r="E12" s="6">
        <f t="shared" si="1"/>
        <v>16</v>
      </c>
      <c r="F12" s="3">
        <f t="shared" si="2"/>
        <v>0.1111111111</v>
      </c>
      <c r="G12" s="1"/>
      <c r="H12" s="3">
        <v>36.0</v>
      </c>
      <c r="I12" s="7">
        <v>14.0</v>
      </c>
      <c r="J12" s="8"/>
      <c r="K12" s="6">
        <f t="shared" si="3"/>
        <v>22</v>
      </c>
      <c r="L12" s="3">
        <f t="shared" si="4"/>
        <v>-0.2222222222</v>
      </c>
      <c r="M12" s="1"/>
      <c r="N12" s="3">
        <v>36.0</v>
      </c>
      <c r="O12" s="7">
        <v>14.0</v>
      </c>
      <c r="P12" s="8"/>
      <c r="Q12" s="6">
        <f t="shared" si="5"/>
        <v>22</v>
      </c>
      <c r="R12" s="3">
        <f t="shared" si="6"/>
        <v>-0.2222222222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25.0</v>
      </c>
      <c r="C13" s="7">
        <v>10.0</v>
      </c>
      <c r="D13" s="8"/>
      <c r="E13" s="6">
        <f t="shared" si="1"/>
        <v>15</v>
      </c>
      <c r="F13" s="3">
        <f t="shared" si="2"/>
        <v>-0.2</v>
      </c>
      <c r="G13" s="1"/>
      <c r="H13" s="3">
        <v>25.0</v>
      </c>
      <c r="I13" s="7">
        <v>7.0</v>
      </c>
      <c r="J13" s="8"/>
      <c r="K13" s="6">
        <f t="shared" si="3"/>
        <v>18</v>
      </c>
      <c r="L13" s="3">
        <f t="shared" si="4"/>
        <v>-0.44</v>
      </c>
      <c r="M13" s="1"/>
      <c r="N13" s="3">
        <v>25.0</v>
      </c>
      <c r="O13" s="7">
        <v>5.0</v>
      </c>
      <c r="P13" s="8"/>
      <c r="Q13" s="6">
        <f t="shared" si="5"/>
        <v>20</v>
      </c>
      <c r="R13" s="3">
        <f t="shared" si="6"/>
        <v>-0.6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23.0</v>
      </c>
      <c r="C14" s="7">
        <v>14.0</v>
      </c>
      <c r="D14" s="8"/>
      <c r="E14" s="6">
        <f t="shared" si="1"/>
        <v>9</v>
      </c>
      <c r="F14" s="3">
        <f t="shared" si="2"/>
        <v>0.2173913043</v>
      </c>
      <c r="G14" s="1"/>
      <c r="H14" s="3">
        <v>23.0</v>
      </c>
      <c r="I14" s="7">
        <v>9.0</v>
      </c>
      <c r="J14" s="8"/>
      <c r="K14" s="6">
        <f t="shared" si="3"/>
        <v>14</v>
      </c>
      <c r="L14" s="3">
        <f t="shared" si="4"/>
        <v>-0.2173913043</v>
      </c>
      <c r="M14" s="1"/>
      <c r="N14" s="3">
        <v>23.0</v>
      </c>
      <c r="O14" s="7">
        <v>7.0</v>
      </c>
      <c r="P14" s="8"/>
      <c r="Q14" s="6">
        <f t="shared" si="5"/>
        <v>16</v>
      </c>
      <c r="R14" s="3">
        <f t="shared" si="6"/>
        <v>-0.3913043478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52.0</v>
      </c>
      <c r="C15" s="13">
        <v>16.0</v>
      </c>
      <c r="D15" s="8"/>
      <c r="E15" s="6">
        <f t="shared" si="1"/>
        <v>36</v>
      </c>
      <c r="F15" s="3">
        <f t="shared" si="2"/>
        <v>-0.3846153846</v>
      </c>
      <c r="G15" s="1"/>
      <c r="H15" s="3">
        <v>52.0</v>
      </c>
      <c r="I15" s="13">
        <v>11.0</v>
      </c>
      <c r="J15" s="8"/>
      <c r="K15" s="6">
        <f t="shared" si="3"/>
        <v>41</v>
      </c>
      <c r="L15" s="3">
        <f t="shared" si="4"/>
        <v>-0.5769230769</v>
      </c>
      <c r="M15" s="1"/>
      <c r="N15" s="3">
        <v>52.0</v>
      </c>
      <c r="O15" s="13">
        <v>12.0</v>
      </c>
      <c r="P15" s="8"/>
      <c r="Q15" s="6">
        <f t="shared" si="5"/>
        <v>40</v>
      </c>
      <c r="R15" s="3">
        <f t="shared" si="6"/>
        <v>-0.5384615385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40.0</v>
      </c>
      <c r="C16" s="13">
        <v>17.0</v>
      </c>
      <c r="D16" s="8"/>
      <c r="E16" s="6">
        <f t="shared" si="1"/>
        <v>23</v>
      </c>
      <c r="F16" s="3">
        <f t="shared" si="2"/>
        <v>-0.15</v>
      </c>
      <c r="G16" s="1"/>
      <c r="H16" s="3">
        <v>40.0</v>
      </c>
      <c r="I16" s="13">
        <v>10.0</v>
      </c>
      <c r="J16" s="8"/>
      <c r="K16" s="6">
        <f t="shared" si="3"/>
        <v>30</v>
      </c>
      <c r="L16" s="3">
        <f t="shared" si="4"/>
        <v>-0.5</v>
      </c>
      <c r="M16" s="1"/>
      <c r="N16" s="3">
        <v>40.0</v>
      </c>
      <c r="O16" s="13">
        <v>12.0</v>
      </c>
      <c r="P16" s="8"/>
      <c r="Q16" s="6">
        <f t="shared" si="5"/>
        <v>28</v>
      </c>
      <c r="R16" s="3">
        <f t="shared" si="6"/>
        <v>-0.4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-0.2066980404</v>
      </c>
      <c r="H21" s="1"/>
      <c r="I21" s="1"/>
      <c r="J21" s="1"/>
      <c r="K21" s="1"/>
      <c r="L21" s="1"/>
      <c r="M21" s="3">
        <f>AVERAGE(L7:L19)</f>
        <v>-0.4251317295</v>
      </c>
      <c r="N21" s="1"/>
      <c r="O21" s="1"/>
      <c r="P21" s="1"/>
      <c r="Q21" s="1"/>
      <c r="R21" s="1"/>
      <c r="S21" s="3">
        <f>AVERAGE(R7:R19)</f>
        <v>-0.4631331407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20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54.0</v>
      </c>
      <c r="C7" s="4">
        <v>16.0</v>
      </c>
      <c r="D7" s="5"/>
      <c r="E7" s="6">
        <f t="shared" ref="E7:E19" si="1">B7-(C7+D7)</f>
        <v>38</v>
      </c>
      <c r="F7" s="3">
        <f t="shared" ref="F7:F16" si="2">(C7-E7)/(C7+D7+E7)</f>
        <v>-0.4074074074</v>
      </c>
      <c r="G7" s="1"/>
      <c r="H7" s="3">
        <v>54.0</v>
      </c>
      <c r="I7" s="4">
        <v>8.0</v>
      </c>
      <c r="J7" s="5"/>
      <c r="K7" s="6">
        <f t="shared" ref="K7:K19" si="3">H7-(I7+J7)</f>
        <v>46</v>
      </c>
      <c r="L7" s="3">
        <f t="shared" ref="L7:L16" si="4">(I7-K7)/(I7+J7+K7)</f>
        <v>-0.7037037037</v>
      </c>
      <c r="M7" s="1"/>
      <c r="N7" s="3">
        <v>54.0</v>
      </c>
      <c r="O7" s="4">
        <v>10.0</v>
      </c>
      <c r="P7" s="5"/>
      <c r="Q7" s="6">
        <f t="shared" ref="Q7:Q19" si="5">N7-(O7+P7)</f>
        <v>44</v>
      </c>
      <c r="R7" s="3">
        <f t="shared" ref="R7:R16" si="6">(O7-Q7)/(O7+P7+Q7)</f>
        <v>-0.6296296296</v>
      </c>
      <c r="S7" s="1"/>
      <c r="T7" s="1"/>
      <c r="U7" s="1"/>
      <c r="V7" s="3">
        <v>1.0</v>
      </c>
      <c r="W7" s="3">
        <f>G21</f>
        <v>-0.04258134689</v>
      </c>
      <c r="X7" s="3">
        <f>STDEV(F7:F19)</f>
        <v>0.2285400044</v>
      </c>
      <c r="Y7" s="3">
        <f>X7/SQRT(COUNT(F7:F19))</f>
        <v>0.07227069503</v>
      </c>
      <c r="Z7" s="1"/>
    </row>
    <row r="8">
      <c r="A8" s="1"/>
      <c r="B8" s="3">
        <v>67.0</v>
      </c>
      <c r="C8" s="7">
        <v>34.0</v>
      </c>
      <c r="D8" s="8"/>
      <c r="E8" s="6">
        <f t="shared" si="1"/>
        <v>33</v>
      </c>
      <c r="F8" s="3">
        <f t="shared" si="2"/>
        <v>0.01492537313</v>
      </c>
      <c r="G8" s="1"/>
      <c r="H8" s="3">
        <v>67.0</v>
      </c>
      <c r="I8" s="7">
        <v>26.0</v>
      </c>
      <c r="J8" s="8"/>
      <c r="K8" s="6">
        <f t="shared" si="3"/>
        <v>41</v>
      </c>
      <c r="L8" s="3">
        <f t="shared" si="4"/>
        <v>-0.223880597</v>
      </c>
      <c r="M8" s="1"/>
      <c r="N8" s="3">
        <v>67.0</v>
      </c>
      <c r="O8" s="7">
        <v>20.0</v>
      </c>
      <c r="P8" s="8"/>
      <c r="Q8" s="6">
        <f t="shared" si="5"/>
        <v>47</v>
      </c>
      <c r="R8" s="3">
        <f t="shared" si="6"/>
        <v>-0.4029850746</v>
      </c>
      <c r="S8" s="1"/>
      <c r="T8" s="1"/>
      <c r="U8" s="1"/>
      <c r="V8" s="3">
        <v>5.0</v>
      </c>
      <c r="W8" s="3">
        <f>M21</f>
        <v>-0.1721062761</v>
      </c>
      <c r="X8" s="3">
        <f>STDEV(L7:L19)</f>
        <v>0.2830760704</v>
      </c>
      <c r="Y8" s="3">
        <f>X8/SQRT(COUNT(L7:L19))</f>
        <v>0.08951651334</v>
      </c>
      <c r="Z8" s="1"/>
    </row>
    <row r="9">
      <c r="A9" s="1"/>
      <c r="B9" s="3">
        <v>56.0</v>
      </c>
      <c r="C9" s="7">
        <v>27.0</v>
      </c>
      <c r="D9" s="8"/>
      <c r="E9" s="6">
        <f t="shared" si="1"/>
        <v>29</v>
      </c>
      <c r="F9" s="3">
        <f t="shared" si="2"/>
        <v>-0.03571428571</v>
      </c>
      <c r="G9" s="1"/>
      <c r="H9" s="3">
        <v>56.0</v>
      </c>
      <c r="I9" s="7">
        <v>27.0</v>
      </c>
      <c r="J9" s="8"/>
      <c r="K9" s="6">
        <f t="shared" si="3"/>
        <v>29</v>
      </c>
      <c r="L9" s="3">
        <f t="shared" si="4"/>
        <v>-0.03571428571</v>
      </c>
      <c r="M9" s="1"/>
      <c r="N9" s="3">
        <v>56.0</v>
      </c>
      <c r="O9" s="7">
        <v>28.0</v>
      </c>
      <c r="P9" s="9"/>
      <c r="Q9" s="6">
        <f t="shared" si="5"/>
        <v>28</v>
      </c>
      <c r="R9" s="3">
        <f t="shared" si="6"/>
        <v>0</v>
      </c>
      <c r="S9" s="1"/>
      <c r="T9" s="1"/>
      <c r="U9" s="1"/>
      <c r="V9" s="3">
        <v>10.0</v>
      </c>
      <c r="W9" s="3">
        <f>S21</f>
        <v>-0.1805654813</v>
      </c>
      <c r="X9" s="3">
        <f>STDEV(R7:R19)</f>
        <v>0.3325635734</v>
      </c>
      <c r="Y9" s="3">
        <f>X9/SQRT(COUNT(R7:R19))</f>
        <v>0.1051658359</v>
      </c>
      <c r="Z9" s="1"/>
    </row>
    <row r="10">
      <c r="A10" s="1"/>
      <c r="B10" s="3">
        <v>48.0</v>
      </c>
      <c r="C10" s="7">
        <v>21.0</v>
      </c>
      <c r="D10" s="8"/>
      <c r="E10" s="6">
        <f t="shared" si="1"/>
        <v>27</v>
      </c>
      <c r="F10" s="3">
        <f t="shared" si="2"/>
        <v>-0.125</v>
      </c>
      <c r="G10" s="1"/>
      <c r="H10" s="3">
        <v>48.0</v>
      </c>
      <c r="I10" s="7">
        <v>20.0</v>
      </c>
      <c r="J10" s="8"/>
      <c r="K10" s="6">
        <f t="shared" si="3"/>
        <v>28</v>
      </c>
      <c r="L10" s="3">
        <f t="shared" si="4"/>
        <v>-0.1666666667</v>
      </c>
      <c r="M10" s="1"/>
      <c r="N10" s="3">
        <v>48.0</v>
      </c>
      <c r="O10" s="7">
        <v>20.0</v>
      </c>
      <c r="P10" s="8"/>
      <c r="Q10" s="6">
        <f t="shared" si="5"/>
        <v>28</v>
      </c>
      <c r="R10" s="3">
        <f t="shared" si="6"/>
        <v>-0.1666666667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57.0</v>
      </c>
      <c r="C11" s="7">
        <v>27.0</v>
      </c>
      <c r="D11" s="8"/>
      <c r="E11" s="6">
        <f t="shared" si="1"/>
        <v>30</v>
      </c>
      <c r="F11" s="3">
        <f t="shared" si="2"/>
        <v>-0.05263157895</v>
      </c>
      <c r="G11" s="1"/>
      <c r="H11" s="3">
        <v>57.0</v>
      </c>
      <c r="I11" s="7">
        <v>22.0</v>
      </c>
      <c r="J11" s="8"/>
      <c r="K11" s="6">
        <f t="shared" si="3"/>
        <v>35</v>
      </c>
      <c r="L11" s="3">
        <f t="shared" si="4"/>
        <v>-0.2280701754</v>
      </c>
      <c r="M11" s="1"/>
      <c r="N11" s="3">
        <v>57.0</v>
      </c>
      <c r="O11" s="7">
        <v>32.0</v>
      </c>
      <c r="P11" s="8"/>
      <c r="Q11" s="6">
        <f t="shared" si="5"/>
        <v>25</v>
      </c>
      <c r="R11" s="3">
        <f t="shared" si="6"/>
        <v>0.1228070175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66.0</v>
      </c>
      <c r="C12" s="7">
        <v>32.0</v>
      </c>
      <c r="D12" s="8"/>
      <c r="E12" s="6">
        <f t="shared" si="1"/>
        <v>34</v>
      </c>
      <c r="F12" s="3">
        <f t="shared" si="2"/>
        <v>-0.0303030303</v>
      </c>
      <c r="G12" s="1"/>
      <c r="H12" s="3">
        <v>66.0</v>
      </c>
      <c r="I12" s="7">
        <v>27.0</v>
      </c>
      <c r="J12" s="8"/>
      <c r="K12" s="6">
        <f t="shared" si="3"/>
        <v>39</v>
      </c>
      <c r="L12" s="3">
        <f t="shared" si="4"/>
        <v>-0.1818181818</v>
      </c>
      <c r="M12" s="1"/>
      <c r="N12" s="3">
        <v>66.0</v>
      </c>
      <c r="O12" s="7">
        <v>27.0</v>
      </c>
      <c r="P12" s="8"/>
      <c r="Q12" s="6">
        <f t="shared" si="5"/>
        <v>39</v>
      </c>
      <c r="R12" s="3">
        <f t="shared" si="6"/>
        <v>-0.1818181818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80.0</v>
      </c>
      <c r="C13" s="7">
        <v>50.0</v>
      </c>
      <c r="D13" s="8"/>
      <c r="E13" s="6">
        <f t="shared" si="1"/>
        <v>30</v>
      </c>
      <c r="F13" s="3">
        <f t="shared" si="2"/>
        <v>0.25</v>
      </c>
      <c r="G13" s="1"/>
      <c r="H13" s="3">
        <v>80.0</v>
      </c>
      <c r="I13" s="7">
        <v>47.0</v>
      </c>
      <c r="J13" s="8"/>
      <c r="K13" s="6">
        <f t="shared" si="3"/>
        <v>33</v>
      </c>
      <c r="L13" s="3">
        <f t="shared" si="4"/>
        <v>0.175</v>
      </c>
      <c r="M13" s="1"/>
      <c r="N13" s="3">
        <v>80.0</v>
      </c>
      <c r="O13" s="7">
        <v>41.0</v>
      </c>
      <c r="P13" s="8"/>
      <c r="Q13" s="6">
        <f t="shared" si="5"/>
        <v>39</v>
      </c>
      <c r="R13" s="3">
        <f t="shared" si="6"/>
        <v>0.025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84.0</v>
      </c>
      <c r="C14" s="7">
        <v>27.0</v>
      </c>
      <c r="D14" s="8"/>
      <c r="E14" s="6">
        <f t="shared" si="1"/>
        <v>57</v>
      </c>
      <c r="F14" s="3">
        <f t="shared" si="2"/>
        <v>-0.3571428571</v>
      </c>
      <c r="G14" s="1"/>
      <c r="H14" s="3">
        <v>84.0</v>
      </c>
      <c r="I14" s="7">
        <v>21.0</v>
      </c>
      <c r="J14" s="8"/>
      <c r="K14" s="6">
        <f t="shared" si="3"/>
        <v>63</v>
      </c>
      <c r="L14" s="3">
        <f t="shared" si="4"/>
        <v>-0.5</v>
      </c>
      <c r="M14" s="1"/>
      <c r="N14" s="3">
        <v>84.0</v>
      </c>
      <c r="O14" s="7">
        <v>16.0</v>
      </c>
      <c r="P14" s="8"/>
      <c r="Q14" s="6">
        <f t="shared" si="5"/>
        <v>68</v>
      </c>
      <c r="R14" s="3">
        <f t="shared" si="6"/>
        <v>-0.619047619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51.0</v>
      </c>
      <c r="C15" s="13">
        <v>34.0</v>
      </c>
      <c r="D15" s="8"/>
      <c r="E15" s="6">
        <f t="shared" si="1"/>
        <v>17</v>
      </c>
      <c r="F15" s="3">
        <f t="shared" si="2"/>
        <v>0.3333333333</v>
      </c>
      <c r="G15" s="1"/>
      <c r="H15" s="3">
        <v>51.0</v>
      </c>
      <c r="I15" s="13">
        <v>32.0</v>
      </c>
      <c r="J15" s="8"/>
      <c r="K15" s="6">
        <f t="shared" si="3"/>
        <v>19</v>
      </c>
      <c r="L15" s="3">
        <f t="shared" si="4"/>
        <v>0.2549019608</v>
      </c>
      <c r="M15" s="1"/>
      <c r="N15" s="3">
        <v>51.0</v>
      </c>
      <c r="O15" s="13">
        <v>36.0</v>
      </c>
      <c r="P15" s="8"/>
      <c r="Q15" s="6">
        <f t="shared" si="5"/>
        <v>15</v>
      </c>
      <c r="R15" s="3">
        <f t="shared" si="6"/>
        <v>0.4117647059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63.0</v>
      </c>
      <c r="C16" s="13">
        <v>31.0</v>
      </c>
      <c r="D16" s="8"/>
      <c r="E16" s="6">
        <f t="shared" si="1"/>
        <v>32</v>
      </c>
      <c r="F16" s="3">
        <f t="shared" si="2"/>
        <v>-0.01587301587</v>
      </c>
      <c r="G16" s="1"/>
      <c r="H16" s="3">
        <v>63.0</v>
      </c>
      <c r="I16" s="13">
        <v>28.0</v>
      </c>
      <c r="J16" s="8"/>
      <c r="K16" s="6">
        <f t="shared" si="3"/>
        <v>35</v>
      </c>
      <c r="L16" s="3">
        <f t="shared" si="4"/>
        <v>-0.1111111111</v>
      </c>
      <c r="M16" s="1"/>
      <c r="N16" s="3">
        <v>63.0</v>
      </c>
      <c r="O16" s="13">
        <v>20.0</v>
      </c>
      <c r="P16" s="8"/>
      <c r="Q16" s="6">
        <f t="shared" si="5"/>
        <v>43</v>
      </c>
      <c r="R16" s="3">
        <f t="shared" si="6"/>
        <v>-0.3650793651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-0.04258134689</v>
      </c>
      <c r="H21" s="1"/>
      <c r="I21" s="1"/>
      <c r="J21" s="1"/>
      <c r="K21" s="1"/>
      <c r="L21" s="1"/>
      <c r="M21" s="3">
        <f>AVERAGE(L7:L19)</f>
        <v>-0.1721062761</v>
      </c>
      <c r="N21" s="1"/>
      <c r="O21" s="1"/>
      <c r="P21" s="1"/>
      <c r="Q21" s="1"/>
      <c r="R21" s="1"/>
      <c r="S21" s="3">
        <f>AVERAGE(R7:R19)</f>
        <v>-0.1805654813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21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62.0</v>
      </c>
      <c r="C7" s="4">
        <v>24.0</v>
      </c>
      <c r="D7" s="5"/>
      <c r="E7" s="6">
        <f t="shared" ref="E7:E19" si="1">B7-(C7+D7)</f>
        <v>38</v>
      </c>
      <c r="F7" s="3">
        <f t="shared" ref="F7:F16" si="2">(C7-E7)/(C7+D7+E7)</f>
        <v>-0.2258064516</v>
      </c>
      <c r="G7" s="1"/>
      <c r="H7" s="3">
        <v>62.0</v>
      </c>
      <c r="I7" s="4">
        <v>20.0</v>
      </c>
      <c r="J7" s="5"/>
      <c r="K7" s="6">
        <f t="shared" ref="K7:K19" si="3">H7-(I7+J7)</f>
        <v>42</v>
      </c>
      <c r="L7" s="3">
        <f t="shared" ref="L7:L16" si="4">(I7-K7)/(I7+J7+K7)</f>
        <v>-0.3548387097</v>
      </c>
      <c r="M7" s="1"/>
      <c r="N7" s="3">
        <v>62.0</v>
      </c>
      <c r="O7" s="4">
        <v>21.0</v>
      </c>
      <c r="P7" s="5"/>
      <c r="Q7" s="6">
        <f t="shared" ref="Q7:Q19" si="5">N7-(O7+P7)</f>
        <v>41</v>
      </c>
      <c r="R7" s="3">
        <f t="shared" ref="R7:R16" si="6">(O7-Q7)/(O7+P7+Q7)</f>
        <v>-0.3225806452</v>
      </c>
      <c r="S7" s="1"/>
      <c r="T7" s="1"/>
      <c r="U7" s="1"/>
      <c r="V7" s="3">
        <v>1.0</v>
      </c>
      <c r="W7" s="3">
        <f>G21</f>
        <v>-0.2454578411</v>
      </c>
      <c r="X7" s="3">
        <f>STDEV(F7:F19)</f>
        <v>0.173088021</v>
      </c>
      <c r="Y7" s="3">
        <f>X7/SQRT(COUNT(F7:F19))</f>
        <v>0.05473523822</v>
      </c>
      <c r="Z7" s="1"/>
    </row>
    <row r="8">
      <c r="A8" s="1"/>
      <c r="B8" s="3">
        <v>47.0</v>
      </c>
      <c r="C8" s="7">
        <v>17.0</v>
      </c>
      <c r="D8" s="8"/>
      <c r="E8" s="6">
        <f t="shared" si="1"/>
        <v>30</v>
      </c>
      <c r="F8" s="3">
        <f t="shared" si="2"/>
        <v>-0.2765957447</v>
      </c>
      <c r="G8" s="1"/>
      <c r="H8" s="3">
        <v>47.0</v>
      </c>
      <c r="I8" s="7">
        <v>12.0</v>
      </c>
      <c r="J8" s="8"/>
      <c r="K8" s="6">
        <f t="shared" si="3"/>
        <v>35</v>
      </c>
      <c r="L8" s="3">
        <f t="shared" si="4"/>
        <v>-0.4893617021</v>
      </c>
      <c r="M8" s="1"/>
      <c r="N8" s="3">
        <v>47.0</v>
      </c>
      <c r="O8" s="7">
        <v>10.0</v>
      </c>
      <c r="P8" s="8"/>
      <c r="Q8" s="6">
        <f t="shared" si="5"/>
        <v>37</v>
      </c>
      <c r="R8" s="3">
        <f t="shared" si="6"/>
        <v>-0.5744680851</v>
      </c>
      <c r="S8" s="1"/>
      <c r="T8" s="1"/>
      <c r="U8" s="1"/>
      <c r="V8" s="3">
        <v>5.0</v>
      </c>
      <c r="W8" s="3">
        <f>M21</f>
        <v>-0.2991557015</v>
      </c>
      <c r="X8" s="3">
        <f>STDEV(L7:L19)</f>
        <v>0.2263399522</v>
      </c>
      <c r="Y8" s="3">
        <f>X8/SQRT(COUNT(L7:L19))</f>
        <v>0.07157497746</v>
      </c>
      <c r="Z8" s="1"/>
    </row>
    <row r="9">
      <c r="A9" s="1"/>
      <c r="B9" s="3">
        <v>85.0</v>
      </c>
      <c r="C9" s="7">
        <v>18.0</v>
      </c>
      <c r="D9" s="8"/>
      <c r="E9" s="6">
        <f t="shared" si="1"/>
        <v>67</v>
      </c>
      <c r="F9" s="3">
        <f t="shared" si="2"/>
        <v>-0.5764705882</v>
      </c>
      <c r="G9" s="1"/>
      <c r="H9" s="3">
        <v>85.0</v>
      </c>
      <c r="I9" s="7">
        <v>13.0</v>
      </c>
      <c r="J9" s="8"/>
      <c r="K9" s="6">
        <f t="shared" si="3"/>
        <v>72</v>
      </c>
      <c r="L9" s="3">
        <f t="shared" si="4"/>
        <v>-0.6941176471</v>
      </c>
      <c r="M9" s="1"/>
      <c r="N9" s="3">
        <v>85.0</v>
      </c>
      <c r="O9" s="7">
        <v>16.0</v>
      </c>
      <c r="P9" s="9"/>
      <c r="Q9" s="6">
        <f t="shared" si="5"/>
        <v>69</v>
      </c>
      <c r="R9" s="3">
        <f t="shared" si="6"/>
        <v>-0.6235294118</v>
      </c>
      <c r="S9" s="1"/>
      <c r="T9" s="1"/>
      <c r="U9" s="1"/>
      <c r="V9" s="3">
        <v>10.0</v>
      </c>
      <c r="W9" s="3">
        <f>S21</f>
        <v>-0.3195761897</v>
      </c>
      <c r="X9" s="3">
        <f>STDEV(R7:R19)</f>
        <v>0.201525311</v>
      </c>
      <c r="Y9" s="3">
        <f>X9/SQRT(COUNT(R7:R19))</f>
        <v>0.06372789888</v>
      </c>
      <c r="Z9" s="1"/>
    </row>
    <row r="10">
      <c r="A10" s="1"/>
      <c r="B10" s="3">
        <v>70.0</v>
      </c>
      <c r="C10" s="7">
        <v>31.0</v>
      </c>
      <c r="D10" s="8"/>
      <c r="E10" s="6">
        <f t="shared" si="1"/>
        <v>39</v>
      </c>
      <c r="F10" s="3">
        <f t="shared" si="2"/>
        <v>-0.1142857143</v>
      </c>
      <c r="G10" s="1"/>
      <c r="H10" s="3">
        <v>70.0</v>
      </c>
      <c r="I10" s="7">
        <v>20.0</v>
      </c>
      <c r="J10" s="8"/>
      <c r="K10" s="6">
        <f t="shared" si="3"/>
        <v>50</v>
      </c>
      <c r="L10" s="3">
        <f t="shared" si="4"/>
        <v>-0.4285714286</v>
      </c>
      <c r="M10" s="1"/>
      <c r="N10" s="3">
        <v>70.0</v>
      </c>
      <c r="O10" s="7">
        <v>25.0</v>
      </c>
      <c r="P10" s="8"/>
      <c r="Q10" s="6">
        <f t="shared" si="5"/>
        <v>45</v>
      </c>
      <c r="R10" s="3">
        <f t="shared" si="6"/>
        <v>-0.2857142857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73.0</v>
      </c>
      <c r="C11" s="7">
        <v>27.0</v>
      </c>
      <c r="D11" s="8"/>
      <c r="E11" s="6">
        <f t="shared" si="1"/>
        <v>46</v>
      </c>
      <c r="F11" s="3">
        <f t="shared" si="2"/>
        <v>-0.2602739726</v>
      </c>
      <c r="G11" s="1"/>
      <c r="H11" s="3">
        <v>73.0</v>
      </c>
      <c r="I11" s="7">
        <v>24.0</v>
      </c>
      <c r="J11" s="8"/>
      <c r="K11" s="6">
        <f t="shared" si="3"/>
        <v>49</v>
      </c>
      <c r="L11" s="3">
        <f t="shared" si="4"/>
        <v>-0.3424657534</v>
      </c>
      <c r="M11" s="1"/>
      <c r="N11" s="3">
        <v>73.0</v>
      </c>
      <c r="O11" s="7">
        <v>21.0</v>
      </c>
      <c r="P11" s="8"/>
      <c r="Q11" s="6">
        <f t="shared" si="5"/>
        <v>52</v>
      </c>
      <c r="R11" s="3">
        <f t="shared" si="6"/>
        <v>-0.4246575342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104.0</v>
      </c>
      <c r="C12" s="7">
        <v>51.0</v>
      </c>
      <c r="D12" s="8"/>
      <c r="E12" s="6">
        <f t="shared" si="1"/>
        <v>53</v>
      </c>
      <c r="F12" s="3">
        <f t="shared" si="2"/>
        <v>-0.01923076923</v>
      </c>
      <c r="G12" s="1"/>
      <c r="H12" s="3">
        <v>104.0</v>
      </c>
      <c r="I12" s="7">
        <v>53.0</v>
      </c>
      <c r="J12" s="8"/>
      <c r="K12" s="6">
        <f t="shared" si="3"/>
        <v>51</v>
      </c>
      <c r="L12" s="3">
        <f t="shared" si="4"/>
        <v>0.01923076923</v>
      </c>
      <c r="M12" s="1"/>
      <c r="N12" s="3">
        <v>104.0</v>
      </c>
      <c r="O12" s="7">
        <v>51.0</v>
      </c>
      <c r="P12" s="8"/>
      <c r="Q12" s="6">
        <f t="shared" si="5"/>
        <v>53</v>
      </c>
      <c r="R12" s="3">
        <f t="shared" si="6"/>
        <v>-0.01923076923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61.0</v>
      </c>
      <c r="C13" s="7">
        <v>25.0</v>
      </c>
      <c r="D13" s="8"/>
      <c r="E13" s="6">
        <f t="shared" si="1"/>
        <v>36</v>
      </c>
      <c r="F13" s="3">
        <f t="shared" si="2"/>
        <v>-0.1803278689</v>
      </c>
      <c r="G13" s="1"/>
      <c r="H13" s="3">
        <v>61.0</v>
      </c>
      <c r="I13" s="7">
        <v>28.0</v>
      </c>
      <c r="J13" s="8"/>
      <c r="K13" s="6">
        <f t="shared" si="3"/>
        <v>33</v>
      </c>
      <c r="L13" s="3">
        <f t="shared" si="4"/>
        <v>-0.08196721311</v>
      </c>
      <c r="M13" s="1"/>
      <c r="N13" s="3">
        <v>61.0</v>
      </c>
      <c r="O13" s="7">
        <v>27.0</v>
      </c>
      <c r="P13" s="8"/>
      <c r="Q13" s="6">
        <f t="shared" si="5"/>
        <v>34</v>
      </c>
      <c r="R13" s="3">
        <f t="shared" si="6"/>
        <v>-0.1147540984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72.0</v>
      </c>
      <c r="C14" s="7">
        <v>32.0</v>
      </c>
      <c r="D14" s="8"/>
      <c r="E14" s="6">
        <f t="shared" si="1"/>
        <v>40</v>
      </c>
      <c r="F14" s="3">
        <f t="shared" si="2"/>
        <v>-0.1111111111</v>
      </c>
      <c r="G14" s="1"/>
      <c r="H14" s="3">
        <v>72.0</v>
      </c>
      <c r="I14" s="7">
        <v>34.0</v>
      </c>
      <c r="J14" s="8"/>
      <c r="K14" s="6">
        <f t="shared" si="3"/>
        <v>38</v>
      </c>
      <c r="L14" s="3">
        <f t="shared" si="4"/>
        <v>-0.05555555556</v>
      </c>
      <c r="M14" s="1"/>
      <c r="N14" s="3">
        <v>72.0</v>
      </c>
      <c r="O14" s="7">
        <v>30.0</v>
      </c>
      <c r="P14" s="8"/>
      <c r="Q14" s="6">
        <f t="shared" si="5"/>
        <v>42</v>
      </c>
      <c r="R14" s="3">
        <f t="shared" si="6"/>
        <v>-0.1666666667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42.0</v>
      </c>
      <c r="C15" s="13">
        <v>17.0</v>
      </c>
      <c r="D15" s="8"/>
      <c r="E15" s="6">
        <f t="shared" si="1"/>
        <v>25</v>
      </c>
      <c r="F15" s="3">
        <f t="shared" si="2"/>
        <v>-0.1904761905</v>
      </c>
      <c r="G15" s="1"/>
      <c r="H15" s="3">
        <v>42.0</v>
      </c>
      <c r="I15" s="13">
        <v>18.0</v>
      </c>
      <c r="J15" s="8"/>
      <c r="K15" s="6">
        <f t="shared" si="3"/>
        <v>24</v>
      </c>
      <c r="L15" s="3">
        <f t="shared" si="4"/>
        <v>-0.1428571429</v>
      </c>
      <c r="M15" s="1"/>
      <c r="N15" s="3">
        <v>42.0</v>
      </c>
      <c r="O15" s="13">
        <v>17.0</v>
      </c>
      <c r="P15" s="8"/>
      <c r="Q15" s="6">
        <f t="shared" si="5"/>
        <v>25</v>
      </c>
      <c r="R15" s="3">
        <f t="shared" si="6"/>
        <v>-0.1904761905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76.0</v>
      </c>
      <c r="C16" s="13">
        <v>19.0</v>
      </c>
      <c r="D16" s="8"/>
      <c r="E16" s="6">
        <f t="shared" si="1"/>
        <v>57</v>
      </c>
      <c r="F16" s="3">
        <f t="shared" si="2"/>
        <v>-0.5</v>
      </c>
      <c r="G16" s="1"/>
      <c r="H16" s="3">
        <v>76.0</v>
      </c>
      <c r="I16" s="13">
        <v>22.0</v>
      </c>
      <c r="J16" s="8"/>
      <c r="K16" s="6">
        <f t="shared" si="3"/>
        <v>54</v>
      </c>
      <c r="L16" s="3">
        <f t="shared" si="4"/>
        <v>-0.4210526316</v>
      </c>
      <c r="M16" s="1"/>
      <c r="N16" s="3">
        <v>76.0</v>
      </c>
      <c r="O16" s="13">
        <v>20.0</v>
      </c>
      <c r="P16" s="8"/>
      <c r="Q16" s="6">
        <f t="shared" si="5"/>
        <v>56</v>
      </c>
      <c r="R16" s="3">
        <f t="shared" si="6"/>
        <v>-0.4736842105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>
        <f t="shared" si="5"/>
        <v>0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>
        <f t="shared" si="5"/>
        <v>0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>
        <f t="shared" si="5"/>
        <v>0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-0.2454578411</v>
      </c>
      <c r="H21" s="1"/>
      <c r="I21" s="1"/>
      <c r="J21" s="1"/>
      <c r="K21" s="1"/>
      <c r="L21" s="1"/>
      <c r="M21" s="3">
        <f>AVERAGE(L7:L19)</f>
        <v>-0.2991557015</v>
      </c>
      <c r="N21" s="1"/>
      <c r="O21" s="1"/>
      <c r="P21" s="1"/>
      <c r="Q21" s="1"/>
      <c r="R21" s="1"/>
      <c r="S21" s="3">
        <f>AVERAGE(R7:R19)</f>
        <v>-0.3195761897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2" t="s">
        <v>22</v>
      </c>
      <c r="D2" s="1"/>
      <c r="E2" s="1"/>
      <c r="F2" s="1"/>
      <c r="G2" s="1"/>
      <c r="H2" s="2" t="s">
        <v>23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24</v>
      </c>
      <c r="D3" s="1"/>
      <c r="E3" s="1"/>
      <c r="F3" s="1"/>
      <c r="G3" s="1"/>
      <c r="H3" s="2" t="s">
        <v>25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26</v>
      </c>
      <c r="C5" s="1"/>
      <c r="D5" s="1"/>
      <c r="E5" s="1"/>
      <c r="F5" s="1"/>
      <c r="G5" s="1"/>
      <c r="H5" s="2" t="s">
        <v>26</v>
      </c>
      <c r="I5" s="1"/>
      <c r="J5" s="1"/>
      <c r="K5" s="1"/>
      <c r="L5" s="1"/>
      <c r="M5" s="1"/>
      <c r="N5" s="2"/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2" t="s">
        <v>5</v>
      </c>
      <c r="B6" s="2" t="s">
        <v>27</v>
      </c>
      <c r="C6" s="2" t="s">
        <v>6</v>
      </c>
      <c r="D6" s="2" t="s">
        <v>27</v>
      </c>
      <c r="E6" s="2" t="s">
        <v>7</v>
      </c>
      <c r="F6" s="2" t="s">
        <v>8</v>
      </c>
      <c r="G6" s="2" t="s">
        <v>5</v>
      </c>
      <c r="H6" s="2" t="s">
        <v>27</v>
      </c>
      <c r="I6" s="2" t="s">
        <v>6</v>
      </c>
      <c r="J6" s="2" t="s">
        <v>27</v>
      </c>
      <c r="K6" s="2" t="s">
        <v>7</v>
      </c>
      <c r="L6" s="2" t="s">
        <v>8</v>
      </c>
      <c r="M6" s="1"/>
      <c r="N6" s="2"/>
      <c r="O6" s="2"/>
      <c r="P6" s="2"/>
      <c r="Q6" s="2"/>
      <c r="R6" s="2"/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2">
        <v>13.0</v>
      </c>
      <c r="B7" s="3">
        <v>7.0</v>
      </c>
      <c r="C7" s="4">
        <v>0.0</v>
      </c>
      <c r="D7" s="5"/>
      <c r="E7" s="6">
        <f t="shared" ref="E7:E19" si="1">B7-(C7+D7)</f>
        <v>7</v>
      </c>
      <c r="F7" s="3">
        <f t="shared" ref="F7:F15" si="2">(C7-E7)/(C7+D7+E7)</f>
        <v>-1</v>
      </c>
      <c r="G7" s="2">
        <v>21.0</v>
      </c>
      <c r="H7" s="3">
        <v>11.0</v>
      </c>
      <c r="I7" s="4">
        <v>11.0</v>
      </c>
      <c r="J7" s="5"/>
      <c r="K7" s="6">
        <f t="shared" ref="K7:K19" si="3">H7-(I7+J7)</f>
        <v>0</v>
      </c>
      <c r="L7" s="3">
        <f t="shared" ref="L7:L15" si="4">(I7-K7)/(I7+J7+K7)</f>
        <v>1</v>
      </c>
      <c r="M7" s="1"/>
      <c r="N7" s="3"/>
      <c r="O7" s="4"/>
      <c r="P7" s="5"/>
      <c r="Q7" s="6"/>
      <c r="R7" s="3"/>
      <c r="S7" s="1"/>
      <c r="T7" s="1"/>
      <c r="U7" s="1"/>
      <c r="V7" s="3">
        <v>1.0</v>
      </c>
      <c r="W7" s="3">
        <f>G21</f>
        <v>-0.633359191</v>
      </c>
      <c r="X7" s="3">
        <f>STDEV(F7:F19)</f>
        <v>0.2650304611</v>
      </c>
      <c r="Y7" s="3">
        <f>X7/SQRT(COUNT(F7:F19))</f>
        <v>0.08834348703</v>
      </c>
      <c r="Z7" s="1"/>
    </row>
    <row r="8">
      <c r="A8" s="2">
        <v>84.0</v>
      </c>
      <c r="B8" s="3">
        <v>22.0</v>
      </c>
      <c r="C8" s="7">
        <v>8.0</v>
      </c>
      <c r="D8" s="8"/>
      <c r="E8" s="6">
        <f t="shared" si="1"/>
        <v>14</v>
      </c>
      <c r="F8" s="3">
        <f t="shared" si="2"/>
        <v>-0.2727272727</v>
      </c>
      <c r="G8" s="2">
        <v>20.0</v>
      </c>
      <c r="H8" s="3">
        <v>18.0</v>
      </c>
      <c r="I8" s="7">
        <v>18.0</v>
      </c>
      <c r="J8" s="8"/>
      <c r="K8" s="6">
        <f t="shared" si="3"/>
        <v>0</v>
      </c>
      <c r="L8" s="3">
        <f t="shared" si="4"/>
        <v>1</v>
      </c>
      <c r="M8" s="1"/>
      <c r="N8" s="3"/>
      <c r="O8" s="7"/>
      <c r="P8" s="8"/>
      <c r="Q8" s="6"/>
      <c r="R8" s="3"/>
      <c r="S8" s="1"/>
      <c r="T8" s="1"/>
      <c r="U8" s="1"/>
      <c r="V8" s="3">
        <v>5.0</v>
      </c>
      <c r="W8" s="3">
        <f>M21</f>
        <v>1</v>
      </c>
      <c r="X8" s="3">
        <f>STDEV(L7:L19)</f>
        <v>0</v>
      </c>
      <c r="Y8" s="3">
        <f>X8/SQRT(COUNT(L7:L19))</f>
        <v>0</v>
      </c>
      <c r="Z8" s="1"/>
    </row>
    <row r="9">
      <c r="A9" s="2">
        <v>19.0</v>
      </c>
      <c r="B9" s="3">
        <v>16.0</v>
      </c>
      <c r="C9" s="7">
        <v>4.0</v>
      </c>
      <c r="D9" s="8"/>
      <c r="E9" s="6">
        <f t="shared" si="1"/>
        <v>12</v>
      </c>
      <c r="F9" s="3">
        <f t="shared" si="2"/>
        <v>-0.5</v>
      </c>
      <c r="G9" s="2">
        <v>76.0</v>
      </c>
      <c r="H9" s="3">
        <v>72.0</v>
      </c>
      <c r="I9" s="7">
        <v>72.0</v>
      </c>
      <c r="J9" s="8"/>
      <c r="K9" s="6">
        <f t="shared" si="3"/>
        <v>0</v>
      </c>
      <c r="L9" s="3">
        <f t="shared" si="4"/>
        <v>1</v>
      </c>
      <c r="M9" s="1"/>
      <c r="N9" s="3"/>
      <c r="O9" s="7"/>
      <c r="P9" s="9"/>
      <c r="Q9" s="6"/>
      <c r="R9" s="3"/>
      <c r="S9" s="1"/>
      <c r="T9" s="1"/>
      <c r="U9" s="1"/>
      <c r="V9" s="3">
        <v>10.0</v>
      </c>
      <c r="W9" s="3" t="str">
        <f>S21</f>
        <v/>
      </c>
      <c r="X9" s="3" t="str">
        <f>STDEV(R7:R19)</f>
        <v>#DIV/0!</v>
      </c>
      <c r="Y9" s="3" t="str">
        <f>X9/SQRT(COUNT(R7:R19))</f>
        <v>#DIV/0!</v>
      </c>
      <c r="Z9" s="1"/>
    </row>
    <row r="10">
      <c r="A10" s="2">
        <v>30.0</v>
      </c>
      <c r="B10" s="3">
        <v>16.0</v>
      </c>
      <c r="C10" s="7">
        <v>5.0</v>
      </c>
      <c r="D10" s="8"/>
      <c r="E10" s="6">
        <f t="shared" si="1"/>
        <v>11</v>
      </c>
      <c r="F10" s="3">
        <f t="shared" si="2"/>
        <v>-0.375</v>
      </c>
      <c r="G10" s="2">
        <v>105.0</v>
      </c>
      <c r="H10" s="3">
        <v>87.0</v>
      </c>
      <c r="I10" s="7">
        <v>87.0</v>
      </c>
      <c r="J10" s="8"/>
      <c r="K10" s="6">
        <f t="shared" si="3"/>
        <v>0</v>
      </c>
      <c r="L10" s="3">
        <f t="shared" si="4"/>
        <v>1</v>
      </c>
      <c r="M10" s="1"/>
      <c r="N10" s="3"/>
      <c r="O10" s="7"/>
      <c r="P10" s="8"/>
      <c r="Q10" s="6"/>
      <c r="R10" s="3"/>
      <c r="S10" s="1"/>
      <c r="T10" s="1"/>
      <c r="U10" s="1"/>
      <c r="V10" s="1"/>
      <c r="W10" s="1"/>
      <c r="X10" s="1"/>
      <c r="Y10" s="1"/>
      <c r="Z10" s="1"/>
    </row>
    <row r="11">
      <c r="A11" s="2">
        <v>74.0</v>
      </c>
      <c r="B11" s="3">
        <v>30.0</v>
      </c>
      <c r="C11" s="7">
        <v>4.0</v>
      </c>
      <c r="D11" s="8"/>
      <c r="E11" s="6">
        <f t="shared" si="1"/>
        <v>26</v>
      </c>
      <c r="F11" s="3">
        <f t="shared" si="2"/>
        <v>-0.7333333333</v>
      </c>
      <c r="G11" s="2">
        <v>85.0</v>
      </c>
      <c r="H11" s="3">
        <v>61.0</v>
      </c>
      <c r="I11" s="7">
        <v>61.0</v>
      </c>
      <c r="J11" s="8"/>
      <c r="K11" s="6">
        <f t="shared" si="3"/>
        <v>0</v>
      </c>
      <c r="L11" s="3">
        <f t="shared" si="4"/>
        <v>1</v>
      </c>
      <c r="M11" s="1"/>
      <c r="N11" s="3"/>
      <c r="O11" s="7"/>
      <c r="P11" s="8"/>
      <c r="Q11" s="6"/>
      <c r="R11" s="3"/>
      <c r="S11" s="1"/>
      <c r="T11" s="1"/>
      <c r="U11" s="1"/>
      <c r="V11" s="1"/>
      <c r="W11" s="1"/>
      <c r="X11" s="1"/>
      <c r="Y11" s="1"/>
      <c r="Z11" s="1"/>
    </row>
    <row r="12">
      <c r="A12" s="2">
        <v>37.0</v>
      </c>
      <c r="B12" s="3">
        <v>27.0</v>
      </c>
      <c r="C12" s="7">
        <v>8.0</v>
      </c>
      <c r="D12" s="8"/>
      <c r="E12" s="6">
        <f t="shared" si="1"/>
        <v>19</v>
      </c>
      <c r="F12" s="3">
        <f t="shared" si="2"/>
        <v>-0.4074074074</v>
      </c>
      <c r="G12" s="2">
        <v>49.0</v>
      </c>
      <c r="H12" s="3">
        <v>25.0</v>
      </c>
      <c r="I12" s="7">
        <v>25.0</v>
      </c>
      <c r="J12" s="8"/>
      <c r="K12" s="6">
        <f t="shared" si="3"/>
        <v>0</v>
      </c>
      <c r="L12" s="3">
        <f t="shared" si="4"/>
        <v>1</v>
      </c>
      <c r="M12" s="1"/>
      <c r="N12" s="3"/>
      <c r="O12" s="7"/>
      <c r="P12" s="8"/>
      <c r="Q12" s="6"/>
      <c r="R12" s="3"/>
      <c r="S12" s="1"/>
      <c r="T12" s="1"/>
      <c r="U12" s="1"/>
      <c r="V12" s="1"/>
      <c r="W12" s="1"/>
      <c r="X12" s="1"/>
      <c r="Y12" s="1"/>
      <c r="Z12" s="1"/>
    </row>
    <row r="13">
      <c r="A13" s="2">
        <v>40.0</v>
      </c>
      <c r="B13" s="3">
        <v>34.0</v>
      </c>
      <c r="C13" s="7">
        <v>4.0</v>
      </c>
      <c r="D13" s="8"/>
      <c r="E13" s="6">
        <f t="shared" si="1"/>
        <v>30</v>
      </c>
      <c r="F13" s="3">
        <f t="shared" si="2"/>
        <v>-0.7647058824</v>
      </c>
      <c r="G13" s="2">
        <v>35.0</v>
      </c>
      <c r="H13" s="3">
        <v>19.0</v>
      </c>
      <c r="I13" s="7">
        <v>19.0</v>
      </c>
      <c r="J13" s="8"/>
      <c r="K13" s="6">
        <f t="shared" si="3"/>
        <v>0</v>
      </c>
      <c r="L13" s="3">
        <f t="shared" si="4"/>
        <v>1</v>
      </c>
      <c r="M13" s="1"/>
      <c r="N13" s="3"/>
      <c r="O13" s="7"/>
      <c r="P13" s="8"/>
      <c r="Q13" s="6"/>
      <c r="R13" s="3"/>
      <c r="S13" s="1"/>
      <c r="T13" s="1"/>
      <c r="U13" s="1"/>
      <c r="V13" s="1"/>
      <c r="W13" s="1"/>
      <c r="X13" s="1"/>
      <c r="Y13" s="1"/>
      <c r="Z13" s="1"/>
    </row>
    <row r="14">
      <c r="A14" s="2">
        <v>28.0</v>
      </c>
      <c r="B14" s="3">
        <v>17.0</v>
      </c>
      <c r="C14" s="7">
        <v>3.0</v>
      </c>
      <c r="D14" s="8"/>
      <c r="E14" s="6">
        <f t="shared" si="1"/>
        <v>14</v>
      </c>
      <c r="F14" s="3">
        <f t="shared" si="2"/>
        <v>-0.6470588235</v>
      </c>
      <c r="G14" s="2">
        <v>52.0</v>
      </c>
      <c r="H14" s="3">
        <v>33.0</v>
      </c>
      <c r="I14" s="7">
        <v>33.0</v>
      </c>
      <c r="J14" s="8"/>
      <c r="K14" s="6">
        <f t="shared" si="3"/>
        <v>0</v>
      </c>
      <c r="L14" s="3">
        <f t="shared" si="4"/>
        <v>1</v>
      </c>
      <c r="M14" s="1"/>
      <c r="N14" s="3"/>
      <c r="O14" s="7"/>
      <c r="P14" s="8"/>
      <c r="Q14" s="6"/>
      <c r="R14" s="3"/>
      <c r="S14" s="1"/>
      <c r="T14" s="1"/>
      <c r="U14" s="1"/>
      <c r="V14" s="1"/>
      <c r="W14" s="1"/>
      <c r="X14" s="1"/>
      <c r="Y14" s="1"/>
      <c r="Z14" s="1"/>
    </row>
    <row r="15">
      <c r="A15" s="2">
        <v>27.0</v>
      </c>
      <c r="B15" s="3">
        <v>15.0</v>
      </c>
      <c r="C15" s="13">
        <v>0.0</v>
      </c>
      <c r="D15" s="8"/>
      <c r="E15" s="6">
        <f t="shared" si="1"/>
        <v>15</v>
      </c>
      <c r="F15" s="3">
        <f t="shared" si="2"/>
        <v>-1</v>
      </c>
      <c r="G15" s="2">
        <v>48.0</v>
      </c>
      <c r="H15" s="3">
        <v>36.0</v>
      </c>
      <c r="I15" s="13">
        <v>36.0</v>
      </c>
      <c r="J15" s="8"/>
      <c r="K15" s="6">
        <f t="shared" si="3"/>
        <v>0</v>
      </c>
      <c r="L15" s="3">
        <f t="shared" si="4"/>
        <v>1</v>
      </c>
      <c r="M15" s="1"/>
      <c r="N15" s="3"/>
      <c r="O15" s="13"/>
      <c r="P15" s="8"/>
      <c r="Q15" s="6"/>
      <c r="R15" s="3"/>
      <c r="S15" s="1"/>
      <c r="T15" s="1"/>
      <c r="U15" s="1"/>
      <c r="V15" s="1"/>
      <c r="W15" s="1"/>
      <c r="X15" s="1"/>
      <c r="Y15" s="1"/>
      <c r="Z15" s="1"/>
    </row>
    <row r="16">
      <c r="A16" s="1"/>
      <c r="B16" s="3"/>
      <c r="C16" s="13"/>
      <c r="D16" s="8"/>
      <c r="E16" s="6">
        <f t="shared" si="1"/>
        <v>0</v>
      </c>
      <c r="F16" s="3"/>
      <c r="G16" s="2">
        <v>62.0</v>
      </c>
      <c r="H16" s="3">
        <v>41.0</v>
      </c>
      <c r="I16" s="13">
        <v>41.0</v>
      </c>
      <c r="J16" s="8"/>
      <c r="K16" s="6">
        <f t="shared" si="3"/>
        <v>0</v>
      </c>
      <c r="L16" s="3"/>
      <c r="M16" s="1"/>
      <c r="N16" s="3"/>
      <c r="O16" s="13"/>
      <c r="P16" s="8"/>
      <c r="Q16" s="6"/>
      <c r="R16" s="3"/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-0.633359191</v>
      </c>
      <c r="H21" s="1"/>
      <c r="I21" s="1"/>
      <c r="J21" s="1"/>
      <c r="K21" s="1"/>
      <c r="L21" s="1"/>
      <c r="M21" s="3">
        <f>AVERAGE(L7:L19)</f>
        <v>1</v>
      </c>
      <c r="N21" s="1"/>
      <c r="O21" s="1"/>
      <c r="P21" s="1"/>
      <c r="Q21" s="1"/>
      <c r="R21" s="1"/>
      <c r="S21" s="3"/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2" t="s">
        <v>28</v>
      </c>
      <c r="B23" s="2" t="s">
        <v>28</v>
      </c>
      <c r="C23" s="2" t="s">
        <v>28</v>
      </c>
      <c r="D23" s="1"/>
      <c r="E23" s="1"/>
      <c r="F23" s="1"/>
      <c r="G23" s="2" t="s">
        <v>28</v>
      </c>
      <c r="H23" s="2" t="s">
        <v>28</v>
      </c>
      <c r="I23" s="2" t="s">
        <v>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>
        <f t="shared" ref="A24:C24" si="5">SUM(A7:A19)</f>
        <v>352</v>
      </c>
      <c r="B24" s="1">
        <f t="shared" si="5"/>
        <v>184</v>
      </c>
      <c r="C24" s="1">
        <f t="shared" si="5"/>
        <v>36</v>
      </c>
      <c r="D24" s="1"/>
      <c r="E24" s="1"/>
      <c r="F24" s="1"/>
      <c r="G24" s="1">
        <f t="shared" ref="G24:I24" si="6">SUM(G7:G19)</f>
        <v>553</v>
      </c>
      <c r="H24" s="1">
        <f t="shared" si="6"/>
        <v>403</v>
      </c>
      <c r="I24" s="1">
        <f t="shared" si="6"/>
        <v>403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6">
      <c r="B26" s="14" t="s">
        <v>29</v>
      </c>
    </row>
    <row r="27">
      <c r="B27" s="15">
        <f>C24/B24</f>
        <v>0.1956521739</v>
      </c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2" t="s">
        <v>30</v>
      </c>
      <c r="D2" s="1"/>
      <c r="E2" s="1"/>
      <c r="F2" s="1"/>
      <c r="G2" s="1"/>
      <c r="H2" s="2" t="s">
        <v>23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31</v>
      </c>
      <c r="D3" s="1"/>
      <c r="E3" s="1"/>
      <c r="F3" s="1"/>
      <c r="G3" s="1"/>
      <c r="H3" s="2" t="s">
        <v>25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26</v>
      </c>
      <c r="C5" s="1"/>
      <c r="D5" s="1"/>
      <c r="E5" s="1"/>
      <c r="F5" s="1"/>
      <c r="G5" s="1"/>
      <c r="H5" s="2" t="s">
        <v>26</v>
      </c>
      <c r="I5" s="1"/>
      <c r="J5" s="1"/>
      <c r="K5" s="1"/>
      <c r="L5" s="1"/>
      <c r="M5" s="1"/>
      <c r="N5" s="2"/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2" t="s">
        <v>5</v>
      </c>
      <c r="B6" s="2" t="s">
        <v>27</v>
      </c>
      <c r="C6" s="2" t="s">
        <v>6</v>
      </c>
      <c r="D6" s="2" t="s">
        <v>27</v>
      </c>
      <c r="E6" s="2" t="s">
        <v>7</v>
      </c>
      <c r="F6" s="2" t="s">
        <v>8</v>
      </c>
      <c r="G6" s="2" t="s">
        <v>5</v>
      </c>
      <c r="H6" s="2" t="s">
        <v>27</v>
      </c>
      <c r="I6" s="2" t="s">
        <v>6</v>
      </c>
      <c r="J6" s="2" t="s">
        <v>27</v>
      </c>
      <c r="K6" s="2" t="s">
        <v>7</v>
      </c>
      <c r="L6" s="2" t="s">
        <v>8</v>
      </c>
      <c r="M6" s="1"/>
      <c r="N6" s="2"/>
      <c r="O6" s="2"/>
      <c r="P6" s="2"/>
      <c r="Q6" s="2"/>
      <c r="R6" s="2"/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2">
        <v>57.0</v>
      </c>
      <c r="B7" s="3">
        <v>14.0</v>
      </c>
      <c r="C7" s="4">
        <v>0.0</v>
      </c>
      <c r="D7" s="5"/>
      <c r="E7" s="6">
        <f t="shared" ref="E7:E19" si="1">B7-(C7+D7)</f>
        <v>14</v>
      </c>
      <c r="F7" s="3">
        <f t="shared" ref="F7:F16" si="2">(C7-E7)/(C7+D7+E7)</f>
        <v>-1</v>
      </c>
      <c r="G7" s="2">
        <v>21.0</v>
      </c>
      <c r="H7" s="3">
        <v>11.0</v>
      </c>
      <c r="I7" s="4">
        <v>11.0</v>
      </c>
      <c r="J7" s="5"/>
      <c r="K7" s="6">
        <f t="shared" ref="K7:K19" si="3">H7-(I7+J7)</f>
        <v>0</v>
      </c>
      <c r="L7" s="3">
        <f t="shared" ref="L7:L16" si="4">(I7-K7)/(I7+J7+K7)</f>
        <v>1</v>
      </c>
      <c r="M7" s="1"/>
      <c r="N7" s="3"/>
      <c r="O7" s="4"/>
      <c r="P7" s="5"/>
      <c r="Q7" s="6"/>
      <c r="R7" s="3"/>
      <c r="S7" s="1"/>
      <c r="T7" s="1"/>
      <c r="U7" s="1"/>
      <c r="V7" s="3">
        <v>1.0</v>
      </c>
      <c r="W7" s="3">
        <f>G21</f>
        <v>-0.680968254</v>
      </c>
      <c r="X7" s="3">
        <f>STDEV(F7:F19)</f>
        <v>0.3674459789</v>
      </c>
      <c r="Y7" s="3">
        <f>X7/SQRT(COUNT(F7:F19))</f>
        <v>0.116196621</v>
      </c>
      <c r="Z7" s="1"/>
    </row>
    <row r="8">
      <c r="A8" s="2">
        <v>44.0</v>
      </c>
      <c r="B8" s="3">
        <v>28.0</v>
      </c>
      <c r="C8" s="7">
        <v>0.0</v>
      </c>
      <c r="D8" s="8"/>
      <c r="E8" s="6">
        <f t="shared" si="1"/>
        <v>28</v>
      </c>
      <c r="F8" s="3">
        <f t="shared" si="2"/>
        <v>-1</v>
      </c>
      <c r="G8" s="2">
        <v>20.0</v>
      </c>
      <c r="H8" s="3">
        <v>18.0</v>
      </c>
      <c r="I8" s="7">
        <v>18.0</v>
      </c>
      <c r="J8" s="8"/>
      <c r="K8" s="6">
        <f t="shared" si="3"/>
        <v>0</v>
      </c>
      <c r="L8" s="3">
        <f t="shared" si="4"/>
        <v>1</v>
      </c>
      <c r="M8" s="1"/>
      <c r="N8" s="3"/>
      <c r="O8" s="7"/>
      <c r="P8" s="8"/>
      <c r="Q8" s="6"/>
      <c r="R8" s="3"/>
      <c r="S8" s="1"/>
      <c r="T8" s="1"/>
      <c r="U8" s="1"/>
      <c r="V8" s="3">
        <v>5.0</v>
      </c>
      <c r="W8" s="3">
        <f>M21</f>
        <v>1</v>
      </c>
      <c r="X8" s="3">
        <f>STDEV(L7:L19)</f>
        <v>0</v>
      </c>
      <c r="Y8" s="3">
        <f>X8/SQRT(COUNT(L7:L19))</f>
        <v>0</v>
      </c>
      <c r="Z8" s="1"/>
    </row>
    <row r="9">
      <c r="A9" s="2">
        <v>37.0</v>
      </c>
      <c r="B9" s="3">
        <v>25.0</v>
      </c>
      <c r="C9" s="7">
        <v>1.0</v>
      </c>
      <c r="D9" s="8"/>
      <c r="E9" s="6">
        <f t="shared" si="1"/>
        <v>24</v>
      </c>
      <c r="F9" s="3">
        <f t="shared" si="2"/>
        <v>-0.92</v>
      </c>
      <c r="G9" s="2">
        <v>76.0</v>
      </c>
      <c r="H9" s="3">
        <v>72.0</v>
      </c>
      <c r="I9" s="7">
        <v>72.0</v>
      </c>
      <c r="J9" s="8"/>
      <c r="K9" s="6">
        <f t="shared" si="3"/>
        <v>0</v>
      </c>
      <c r="L9" s="3">
        <f t="shared" si="4"/>
        <v>1</v>
      </c>
      <c r="M9" s="1"/>
      <c r="N9" s="3"/>
      <c r="O9" s="7"/>
      <c r="P9" s="9"/>
      <c r="Q9" s="6"/>
      <c r="R9" s="3"/>
      <c r="S9" s="1"/>
      <c r="T9" s="1"/>
      <c r="U9" s="1"/>
      <c r="V9" s="3">
        <v>10.0</v>
      </c>
      <c r="W9" s="3" t="str">
        <f>S21</f>
        <v/>
      </c>
      <c r="X9" s="3" t="str">
        <f>STDEV(R7:R19)</f>
        <v>#DIV/0!</v>
      </c>
      <c r="Y9" s="3" t="str">
        <f>X9/SQRT(COUNT(R7:R19))</f>
        <v>#DIV/0!</v>
      </c>
      <c r="Z9" s="1"/>
    </row>
    <row r="10">
      <c r="A10" s="2">
        <v>84.0</v>
      </c>
      <c r="B10" s="3">
        <v>24.0</v>
      </c>
      <c r="C10" s="7">
        <v>4.0</v>
      </c>
      <c r="D10" s="8"/>
      <c r="E10" s="6">
        <f t="shared" si="1"/>
        <v>20</v>
      </c>
      <c r="F10" s="3">
        <f t="shared" si="2"/>
        <v>-0.6666666667</v>
      </c>
      <c r="G10" s="2">
        <v>105.0</v>
      </c>
      <c r="H10" s="3">
        <v>87.0</v>
      </c>
      <c r="I10" s="7">
        <v>87.0</v>
      </c>
      <c r="J10" s="8"/>
      <c r="K10" s="6">
        <f t="shared" si="3"/>
        <v>0</v>
      </c>
      <c r="L10" s="3">
        <f t="shared" si="4"/>
        <v>1</v>
      </c>
      <c r="M10" s="1"/>
      <c r="N10" s="3"/>
      <c r="O10" s="7"/>
      <c r="P10" s="8"/>
      <c r="Q10" s="6"/>
      <c r="R10" s="3"/>
      <c r="S10" s="1"/>
      <c r="T10" s="1"/>
      <c r="U10" s="1"/>
      <c r="V10" s="1"/>
      <c r="W10" s="1"/>
      <c r="X10" s="1"/>
      <c r="Y10" s="1"/>
      <c r="Z10" s="1"/>
    </row>
    <row r="11">
      <c r="A11" s="2">
        <v>152.0</v>
      </c>
      <c r="B11" s="3">
        <v>45.0</v>
      </c>
      <c r="C11" s="7">
        <v>17.0</v>
      </c>
      <c r="D11" s="8"/>
      <c r="E11" s="6">
        <f t="shared" si="1"/>
        <v>28</v>
      </c>
      <c r="F11" s="3">
        <f t="shared" si="2"/>
        <v>-0.2444444444</v>
      </c>
      <c r="G11" s="2">
        <v>85.0</v>
      </c>
      <c r="H11" s="3">
        <v>61.0</v>
      </c>
      <c r="I11" s="7">
        <v>61.0</v>
      </c>
      <c r="J11" s="8"/>
      <c r="K11" s="6">
        <f t="shared" si="3"/>
        <v>0</v>
      </c>
      <c r="L11" s="3">
        <f t="shared" si="4"/>
        <v>1</v>
      </c>
      <c r="M11" s="1"/>
      <c r="N11" s="3"/>
      <c r="O11" s="7"/>
      <c r="P11" s="8"/>
      <c r="Q11" s="6"/>
      <c r="R11" s="3"/>
      <c r="S11" s="1"/>
      <c r="T11" s="1"/>
      <c r="U11" s="1"/>
      <c r="V11" s="1"/>
      <c r="W11" s="1"/>
      <c r="X11" s="1"/>
      <c r="Y11" s="1"/>
      <c r="Z11" s="1"/>
    </row>
    <row r="12">
      <c r="A12" s="2">
        <v>81.0</v>
      </c>
      <c r="B12" s="3">
        <v>32.0</v>
      </c>
      <c r="C12" s="7">
        <v>4.0</v>
      </c>
      <c r="D12" s="8"/>
      <c r="E12" s="6">
        <f t="shared" si="1"/>
        <v>28</v>
      </c>
      <c r="F12" s="3">
        <f t="shared" si="2"/>
        <v>-0.75</v>
      </c>
      <c r="G12" s="2">
        <v>49.0</v>
      </c>
      <c r="H12" s="3">
        <v>25.0</v>
      </c>
      <c r="I12" s="7">
        <v>25.0</v>
      </c>
      <c r="J12" s="8"/>
      <c r="K12" s="6">
        <f t="shared" si="3"/>
        <v>0</v>
      </c>
      <c r="L12" s="3">
        <f t="shared" si="4"/>
        <v>1</v>
      </c>
      <c r="M12" s="1"/>
      <c r="N12" s="3"/>
      <c r="O12" s="7"/>
      <c r="P12" s="8"/>
      <c r="Q12" s="6"/>
      <c r="R12" s="3"/>
      <c r="S12" s="1"/>
      <c r="T12" s="1"/>
      <c r="U12" s="1"/>
      <c r="V12" s="1"/>
      <c r="W12" s="1"/>
      <c r="X12" s="1"/>
      <c r="Y12" s="1"/>
      <c r="Z12" s="1"/>
    </row>
    <row r="13">
      <c r="A13" s="2">
        <v>40.0</v>
      </c>
      <c r="B13" s="3">
        <v>21.0</v>
      </c>
      <c r="C13" s="7">
        <v>6.0</v>
      </c>
      <c r="D13" s="8"/>
      <c r="E13" s="6">
        <f t="shared" si="1"/>
        <v>15</v>
      </c>
      <c r="F13" s="3">
        <f t="shared" si="2"/>
        <v>-0.4285714286</v>
      </c>
      <c r="G13" s="2">
        <v>35.0</v>
      </c>
      <c r="H13" s="3">
        <v>19.0</v>
      </c>
      <c r="I13" s="7">
        <v>19.0</v>
      </c>
      <c r="J13" s="8"/>
      <c r="K13" s="6">
        <f t="shared" si="3"/>
        <v>0</v>
      </c>
      <c r="L13" s="3">
        <f t="shared" si="4"/>
        <v>1</v>
      </c>
      <c r="M13" s="1"/>
      <c r="N13" s="3"/>
      <c r="O13" s="7"/>
      <c r="P13" s="8"/>
      <c r="Q13" s="6"/>
      <c r="R13" s="3"/>
      <c r="S13" s="1"/>
      <c r="T13" s="1"/>
      <c r="U13" s="1"/>
      <c r="V13" s="1"/>
      <c r="W13" s="1"/>
      <c r="X13" s="1"/>
      <c r="Y13" s="1"/>
      <c r="Z13" s="1"/>
    </row>
    <row r="14">
      <c r="A14" s="2">
        <v>83.0</v>
      </c>
      <c r="B14" s="3">
        <v>30.0</v>
      </c>
      <c r="C14" s="7">
        <v>16.0</v>
      </c>
      <c r="D14" s="8"/>
      <c r="E14" s="6">
        <f t="shared" si="1"/>
        <v>14</v>
      </c>
      <c r="F14" s="3">
        <f t="shared" si="2"/>
        <v>0.06666666667</v>
      </c>
      <c r="G14" s="2">
        <v>52.0</v>
      </c>
      <c r="H14" s="3">
        <v>33.0</v>
      </c>
      <c r="I14" s="7">
        <v>33.0</v>
      </c>
      <c r="J14" s="8"/>
      <c r="K14" s="6">
        <f t="shared" si="3"/>
        <v>0</v>
      </c>
      <c r="L14" s="3">
        <f t="shared" si="4"/>
        <v>1</v>
      </c>
      <c r="M14" s="1"/>
      <c r="N14" s="3"/>
      <c r="O14" s="7"/>
      <c r="P14" s="8"/>
      <c r="Q14" s="6"/>
      <c r="R14" s="3"/>
      <c r="S14" s="1"/>
      <c r="T14" s="1"/>
      <c r="U14" s="1"/>
      <c r="V14" s="1"/>
      <c r="W14" s="1"/>
      <c r="X14" s="1"/>
      <c r="Y14" s="1"/>
      <c r="Z14" s="1"/>
    </row>
    <row r="15">
      <c r="A15" s="2">
        <v>53.0</v>
      </c>
      <c r="B15" s="3">
        <v>18.0</v>
      </c>
      <c r="C15" s="13">
        <v>0.0</v>
      </c>
      <c r="D15" s="8"/>
      <c r="E15" s="6">
        <f t="shared" si="1"/>
        <v>18</v>
      </c>
      <c r="F15" s="3">
        <f t="shared" si="2"/>
        <v>-1</v>
      </c>
      <c r="G15" s="2">
        <v>48.0</v>
      </c>
      <c r="H15" s="3">
        <v>36.0</v>
      </c>
      <c r="I15" s="13">
        <v>36.0</v>
      </c>
      <c r="J15" s="8"/>
      <c r="K15" s="6">
        <f t="shared" si="3"/>
        <v>0</v>
      </c>
      <c r="L15" s="3">
        <f t="shared" si="4"/>
        <v>1</v>
      </c>
      <c r="M15" s="1"/>
      <c r="N15" s="3"/>
      <c r="O15" s="13"/>
      <c r="P15" s="8"/>
      <c r="Q15" s="6"/>
      <c r="R15" s="3"/>
      <c r="S15" s="1"/>
      <c r="T15" s="1"/>
      <c r="U15" s="1"/>
      <c r="V15" s="1"/>
      <c r="W15" s="1"/>
      <c r="X15" s="1"/>
      <c r="Y15" s="1"/>
      <c r="Z15" s="1"/>
    </row>
    <row r="16">
      <c r="A16" s="2">
        <v>56.0</v>
      </c>
      <c r="B16" s="3">
        <v>15.0</v>
      </c>
      <c r="C16" s="13">
        <v>1.0</v>
      </c>
      <c r="D16" s="8"/>
      <c r="E16" s="6">
        <f t="shared" si="1"/>
        <v>14</v>
      </c>
      <c r="F16" s="3">
        <f t="shared" si="2"/>
        <v>-0.8666666667</v>
      </c>
      <c r="G16" s="2">
        <v>62.0</v>
      </c>
      <c r="H16" s="3">
        <v>41.0</v>
      </c>
      <c r="I16" s="13">
        <v>41.0</v>
      </c>
      <c r="J16" s="8"/>
      <c r="K16" s="6">
        <f t="shared" si="3"/>
        <v>0</v>
      </c>
      <c r="L16" s="3">
        <f t="shared" si="4"/>
        <v>1</v>
      </c>
      <c r="M16" s="1"/>
      <c r="N16" s="3"/>
      <c r="O16" s="13"/>
      <c r="P16" s="8"/>
      <c r="Q16" s="6"/>
      <c r="R16" s="3"/>
      <c r="S16" s="1"/>
      <c r="T16" s="1"/>
      <c r="U16" s="1"/>
      <c r="V16" s="1"/>
      <c r="W16" s="1"/>
      <c r="X16" s="1"/>
      <c r="Y16" s="1"/>
      <c r="Z16" s="1"/>
    </row>
    <row r="17">
      <c r="A17" s="2"/>
      <c r="B17" s="3"/>
      <c r="C17" s="10"/>
      <c r="D17" s="8"/>
      <c r="E17" s="6">
        <f t="shared" si="1"/>
        <v>0</v>
      </c>
      <c r="F17" s="3"/>
      <c r="G17" s="1"/>
      <c r="H17" s="3"/>
      <c r="I17" s="10"/>
      <c r="J17" s="8"/>
      <c r="K17" s="6">
        <f t="shared" si="3"/>
        <v>0</v>
      </c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2"/>
      <c r="B18" s="3"/>
      <c r="C18" s="10"/>
      <c r="D18" s="8"/>
      <c r="E18" s="6">
        <f t="shared" si="1"/>
        <v>0</v>
      </c>
      <c r="F18" s="3"/>
      <c r="G18" s="1"/>
      <c r="H18" s="3"/>
      <c r="I18" s="10"/>
      <c r="J18" s="8"/>
      <c r="K18" s="6">
        <f t="shared" si="3"/>
        <v>0</v>
      </c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>
        <f t="shared" si="1"/>
        <v>0</v>
      </c>
      <c r="F19" s="3"/>
      <c r="G19" s="1"/>
      <c r="H19" s="3"/>
      <c r="I19" s="10"/>
      <c r="J19" s="8"/>
      <c r="K19" s="6">
        <f t="shared" si="3"/>
        <v>0</v>
      </c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-0.680968254</v>
      </c>
      <c r="H21" s="1"/>
      <c r="I21" s="1"/>
      <c r="J21" s="1"/>
      <c r="K21" s="1"/>
      <c r="L21" s="1"/>
      <c r="M21" s="3">
        <f>AVERAGE(L7:L19)</f>
        <v>1</v>
      </c>
      <c r="N21" s="1"/>
      <c r="O21" s="1"/>
      <c r="P21" s="1"/>
      <c r="Q21" s="1"/>
      <c r="R21" s="1"/>
      <c r="S21" s="3"/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D23" s="1"/>
      <c r="E23" s="1"/>
      <c r="F23" s="1"/>
      <c r="G23" s="2" t="s">
        <v>28</v>
      </c>
      <c r="H23" s="2" t="s">
        <v>28</v>
      </c>
      <c r="I23" s="2" t="s">
        <v>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>
        <f t="shared" ref="A24:C24" si="5">SUM(A7:A19)</f>
        <v>687</v>
      </c>
      <c r="B24" s="1">
        <f t="shared" si="5"/>
        <v>252</v>
      </c>
      <c r="C24" s="1">
        <f t="shared" si="5"/>
        <v>49</v>
      </c>
      <c r="D24" s="1"/>
      <c r="E24" s="1"/>
      <c r="F24" s="1"/>
      <c r="G24" s="1">
        <f t="shared" ref="G24:I24" si="6">SUM(G7:G19)</f>
        <v>553</v>
      </c>
      <c r="H24" s="1">
        <f t="shared" si="6"/>
        <v>403</v>
      </c>
      <c r="I24" s="1">
        <f t="shared" si="6"/>
        <v>403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6">
      <c r="B26" s="14" t="s">
        <v>29</v>
      </c>
    </row>
    <row r="27">
      <c r="B27" s="15">
        <f>C24/B24</f>
        <v>0.1944444444</v>
      </c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4">
      <c r="D4" s="2" t="s">
        <v>32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>
      <c r="C6" s="2" t="s">
        <v>1</v>
      </c>
      <c r="D6" s="1"/>
      <c r="E6" s="1"/>
      <c r="F6" s="1"/>
      <c r="G6" s="1"/>
      <c r="H6" s="1"/>
      <c r="I6" s="2" t="s">
        <v>2</v>
      </c>
      <c r="J6" s="1"/>
      <c r="K6" s="1"/>
      <c r="L6" s="1"/>
      <c r="M6" s="1"/>
      <c r="N6" s="1"/>
      <c r="O6" s="2" t="s">
        <v>3</v>
      </c>
      <c r="P6" s="1"/>
      <c r="Q6" s="1"/>
      <c r="R6" s="1"/>
      <c r="S6" s="1"/>
      <c r="T6" s="1"/>
      <c r="U6" s="1"/>
      <c r="V6" s="1"/>
      <c r="W6" s="2" t="s">
        <v>4</v>
      </c>
      <c r="X6" s="1"/>
      <c r="Y6" s="1"/>
      <c r="Z6" s="1"/>
    </row>
    <row r="7">
      <c r="C7" s="2" t="s">
        <v>5</v>
      </c>
      <c r="D7" s="2" t="s">
        <v>6</v>
      </c>
      <c r="E7" s="2" t="s">
        <v>5</v>
      </c>
      <c r="F7" s="2" t="s">
        <v>7</v>
      </c>
      <c r="G7" s="2" t="s">
        <v>8</v>
      </c>
      <c r="H7" s="1"/>
      <c r="I7" s="2" t="s">
        <v>5</v>
      </c>
      <c r="J7" s="2" t="s">
        <v>6</v>
      </c>
      <c r="K7" s="2" t="s">
        <v>5</v>
      </c>
      <c r="L7" s="2" t="s">
        <v>7</v>
      </c>
      <c r="M7" s="2" t="s">
        <v>8</v>
      </c>
      <c r="N7" s="1"/>
      <c r="O7" s="2" t="s">
        <v>5</v>
      </c>
      <c r="P7" s="2" t="s">
        <v>6</v>
      </c>
      <c r="Q7" s="2" t="s">
        <v>5</v>
      </c>
      <c r="R7" s="2" t="s">
        <v>7</v>
      </c>
      <c r="S7" s="2" t="s">
        <v>8</v>
      </c>
      <c r="T7" s="1"/>
      <c r="U7" s="1"/>
      <c r="V7" s="1"/>
      <c r="W7" s="2" t="s">
        <v>9</v>
      </c>
      <c r="X7" s="2" t="s">
        <v>10</v>
      </c>
      <c r="Y7" s="2" t="s">
        <v>11</v>
      </c>
      <c r="Z7" s="2" t="s">
        <v>12</v>
      </c>
    </row>
    <row r="8">
      <c r="C8" s="3">
        <v>16.0</v>
      </c>
      <c r="D8" s="4">
        <v>10.0</v>
      </c>
      <c r="E8" s="5"/>
      <c r="F8" s="6">
        <v>6.0</v>
      </c>
      <c r="G8" s="3">
        <f t="shared" ref="G8:G20" si="1">(D8-F8)/(D8+E8+F8)</f>
        <v>0.25</v>
      </c>
      <c r="H8" s="1"/>
      <c r="I8" s="3">
        <v>16.0</v>
      </c>
      <c r="J8" s="4">
        <v>10.0</v>
      </c>
      <c r="K8" s="5"/>
      <c r="L8" s="6">
        <f t="shared" ref="L8:L20" si="2">I8-(J8+K8)</f>
        <v>6</v>
      </c>
      <c r="M8" s="3">
        <f t="shared" ref="M8:M20" si="3">(J8-L8)/(J8+K8+L8)</f>
        <v>0.25</v>
      </c>
      <c r="N8" s="1"/>
      <c r="O8" s="3">
        <v>16.0</v>
      </c>
      <c r="P8" s="4">
        <v>11.0</v>
      </c>
      <c r="Q8" s="11">
        <v>1.0</v>
      </c>
      <c r="R8" s="6">
        <f t="shared" ref="R8:R14" si="4">O8-(P8+Q8)</f>
        <v>4</v>
      </c>
      <c r="S8" s="3">
        <f t="shared" ref="S8:S20" si="5">(P8-R8)/(P8+Q8+R8)</f>
        <v>0.4375</v>
      </c>
      <c r="T8" s="1"/>
      <c r="U8" s="1"/>
      <c r="V8" s="1"/>
      <c r="W8" s="3">
        <v>1.0</v>
      </c>
      <c r="X8" s="3">
        <f>H22</f>
        <v>-0.1103446255</v>
      </c>
      <c r="Y8" s="3">
        <f>STDEV(G8:G12)</f>
        <v>0.4677088353</v>
      </c>
      <c r="Z8" s="3">
        <f>Y8/SQRT(COUNT(G8:G20))</f>
        <v>0.1909413324</v>
      </c>
    </row>
    <row r="9">
      <c r="C9" s="3">
        <v>53.0</v>
      </c>
      <c r="D9" s="7">
        <v>30.0</v>
      </c>
      <c r="E9" s="12">
        <v>1.0</v>
      </c>
      <c r="F9" s="6">
        <v>22.0</v>
      </c>
      <c r="G9" s="3">
        <f t="shared" si="1"/>
        <v>0.1509433962</v>
      </c>
      <c r="H9" s="1"/>
      <c r="I9" s="3">
        <v>53.0</v>
      </c>
      <c r="J9" s="7">
        <v>39.0</v>
      </c>
      <c r="K9" s="8"/>
      <c r="L9" s="6">
        <f t="shared" si="2"/>
        <v>14</v>
      </c>
      <c r="M9" s="3">
        <f t="shared" si="3"/>
        <v>0.4716981132</v>
      </c>
      <c r="N9" s="1"/>
      <c r="O9" s="3">
        <v>53.0</v>
      </c>
      <c r="P9" s="7">
        <v>27.0</v>
      </c>
      <c r="Q9" s="12">
        <v>3.0</v>
      </c>
      <c r="R9" s="6">
        <f t="shared" si="4"/>
        <v>23</v>
      </c>
      <c r="S9" s="3">
        <f t="shared" si="5"/>
        <v>0.07547169811</v>
      </c>
      <c r="T9" s="1"/>
      <c r="U9" s="1"/>
      <c r="V9" s="1"/>
      <c r="W9" s="3">
        <v>5.0</v>
      </c>
      <c r="X9" s="3">
        <f>N22</f>
        <v>-0.0851619531</v>
      </c>
      <c r="Y9" s="3">
        <f>STDEV(M8:M12)</f>
        <v>0.4882393184</v>
      </c>
      <c r="Z9" s="3">
        <f>Y9/SQRT(COUNT(M8:M20))</f>
        <v>0.1993228671</v>
      </c>
    </row>
    <row r="10">
      <c r="C10" s="3">
        <v>29.0</v>
      </c>
      <c r="D10" s="7">
        <v>6.0</v>
      </c>
      <c r="E10" s="8"/>
      <c r="F10" s="6">
        <v>23.0</v>
      </c>
      <c r="G10" s="3">
        <f t="shared" si="1"/>
        <v>-0.5862068966</v>
      </c>
      <c r="H10" s="1"/>
      <c r="I10" s="3">
        <v>29.0</v>
      </c>
      <c r="J10" s="7">
        <v>4.0</v>
      </c>
      <c r="K10" s="12">
        <v>1.0</v>
      </c>
      <c r="L10" s="6">
        <f t="shared" si="2"/>
        <v>24</v>
      </c>
      <c r="M10" s="3">
        <f t="shared" si="3"/>
        <v>-0.6896551724</v>
      </c>
      <c r="N10" s="1"/>
      <c r="O10" s="3">
        <v>29.0</v>
      </c>
      <c r="P10" s="7">
        <v>5.0</v>
      </c>
      <c r="Q10" s="9"/>
      <c r="R10" s="6">
        <f t="shared" si="4"/>
        <v>24</v>
      </c>
      <c r="S10" s="3">
        <f t="shared" si="5"/>
        <v>-0.6551724138</v>
      </c>
      <c r="T10" s="1"/>
      <c r="U10" s="1"/>
      <c r="V10" s="1"/>
      <c r="W10" s="3">
        <v>10.0</v>
      </c>
      <c r="X10" s="3">
        <f>T22</f>
        <v>-0.1496468867</v>
      </c>
      <c r="Y10" s="3">
        <f>STDEV(S8:S12)</f>
        <v>0.4570335976</v>
      </c>
      <c r="Z10" s="3">
        <f>Y10/SQRT(COUNT(S8:S20))</f>
        <v>0.1865831849</v>
      </c>
    </row>
    <row r="11">
      <c r="C11" s="3">
        <v>23.0</v>
      </c>
      <c r="D11" s="7">
        <v>4.0</v>
      </c>
      <c r="E11" s="8"/>
      <c r="F11" s="6">
        <v>19.0</v>
      </c>
      <c r="G11" s="3">
        <f t="shared" si="1"/>
        <v>-0.652173913</v>
      </c>
      <c r="H11" s="1"/>
      <c r="I11" s="3">
        <v>23.0</v>
      </c>
      <c r="J11" s="7">
        <v>6.0</v>
      </c>
      <c r="K11" s="8"/>
      <c r="L11" s="6">
        <f t="shared" si="2"/>
        <v>17</v>
      </c>
      <c r="M11" s="3">
        <f t="shared" si="3"/>
        <v>-0.4782608696</v>
      </c>
      <c r="N11" s="1"/>
      <c r="O11" s="3">
        <v>23.0</v>
      </c>
      <c r="P11" s="7">
        <v>5.0</v>
      </c>
      <c r="Q11" s="8"/>
      <c r="R11" s="6">
        <f t="shared" si="4"/>
        <v>18</v>
      </c>
      <c r="S11" s="3">
        <f t="shared" si="5"/>
        <v>-0.5652173913</v>
      </c>
      <c r="T11" s="1"/>
      <c r="U11" s="1"/>
      <c r="V11" s="1"/>
      <c r="W11" s="1"/>
      <c r="X11" s="1"/>
      <c r="Y11" s="1"/>
      <c r="Z11" s="1"/>
    </row>
    <row r="12">
      <c r="C12" s="3">
        <v>49.0</v>
      </c>
      <c r="D12" s="7">
        <v>31.0</v>
      </c>
      <c r="E12" s="12">
        <v>1.0</v>
      </c>
      <c r="F12" s="6">
        <v>17.0</v>
      </c>
      <c r="G12" s="3">
        <f t="shared" si="1"/>
        <v>0.2857142857</v>
      </c>
      <c r="H12" s="1"/>
      <c r="I12" s="3">
        <v>49.0</v>
      </c>
      <c r="J12" s="7">
        <v>25.0</v>
      </c>
      <c r="K12" s="8"/>
      <c r="L12" s="6">
        <f t="shared" si="2"/>
        <v>24</v>
      </c>
      <c r="M12" s="3">
        <f t="shared" si="3"/>
        <v>0.02040816327</v>
      </c>
      <c r="N12" s="1"/>
      <c r="O12" s="3">
        <v>49.0</v>
      </c>
      <c r="P12" s="7">
        <v>22.0</v>
      </c>
      <c r="Q12" s="12">
        <v>3.0</v>
      </c>
      <c r="R12" s="6">
        <f t="shared" si="4"/>
        <v>24</v>
      </c>
      <c r="S12" s="3">
        <f t="shared" si="5"/>
        <v>-0.04081632653</v>
      </c>
      <c r="T12" s="1"/>
      <c r="U12" s="1"/>
      <c r="V12" s="1"/>
      <c r="W12" s="1"/>
      <c r="X12" s="1"/>
      <c r="Y12" s="1"/>
      <c r="Z12" s="1"/>
    </row>
    <row r="13">
      <c r="C13" s="3"/>
      <c r="D13" s="7"/>
      <c r="E13" s="8"/>
      <c r="F13" s="6">
        <f t="shared" ref="F13:F14" si="6">C13-(D13+E13)</f>
        <v>0</v>
      </c>
      <c r="G13" s="3" t="str">
        <f t="shared" si="1"/>
        <v>#DIV/0!</v>
      </c>
      <c r="H13" s="1"/>
      <c r="I13" s="3"/>
      <c r="J13" s="7"/>
      <c r="K13" s="8"/>
      <c r="L13" s="6">
        <f t="shared" si="2"/>
        <v>0</v>
      </c>
      <c r="M13" s="3" t="str">
        <f t="shared" si="3"/>
        <v>#DIV/0!</v>
      </c>
      <c r="N13" s="1"/>
      <c r="O13" s="3"/>
      <c r="P13" s="7"/>
      <c r="Q13" s="8"/>
      <c r="R13" s="6">
        <f t="shared" si="4"/>
        <v>0</v>
      </c>
      <c r="S13" s="3" t="str">
        <f t="shared" si="5"/>
        <v>#DIV/0!</v>
      </c>
      <c r="T13" s="1"/>
      <c r="U13" s="1"/>
      <c r="V13" s="1"/>
      <c r="W13" s="1"/>
      <c r="X13" s="1"/>
      <c r="Y13" s="1"/>
      <c r="Z13" s="1"/>
    </row>
    <row r="14">
      <c r="C14" s="3"/>
      <c r="D14" s="7"/>
      <c r="E14" s="8"/>
      <c r="F14" s="6">
        <f t="shared" si="6"/>
        <v>0</v>
      </c>
      <c r="G14" s="3" t="str">
        <f t="shared" si="1"/>
        <v>#DIV/0!</v>
      </c>
      <c r="H14" s="1"/>
      <c r="I14" s="3"/>
      <c r="J14" s="7"/>
      <c r="K14" s="8"/>
      <c r="L14" s="6">
        <f t="shared" si="2"/>
        <v>0</v>
      </c>
      <c r="M14" s="3" t="str">
        <f t="shared" si="3"/>
        <v>#DIV/0!</v>
      </c>
      <c r="N14" s="1"/>
      <c r="O14" s="3"/>
      <c r="P14" s="7"/>
      <c r="Q14" s="8"/>
      <c r="R14" s="6">
        <f t="shared" si="4"/>
        <v>0</v>
      </c>
      <c r="S14" s="3" t="str">
        <f t="shared" si="5"/>
        <v>#DIV/0!</v>
      </c>
      <c r="T14" s="1"/>
      <c r="U14" s="1"/>
      <c r="V14" s="1"/>
      <c r="W14" s="1"/>
      <c r="X14" s="1"/>
      <c r="Y14" s="1"/>
      <c r="Z14" s="1"/>
    </row>
    <row r="15">
      <c r="C15" s="3">
        <v>50.0</v>
      </c>
      <c r="D15" s="7">
        <v>36.0</v>
      </c>
      <c r="E15" s="8"/>
      <c r="F15" s="6">
        <v>14.0</v>
      </c>
      <c r="G15" s="3">
        <f t="shared" si="1"/>
        <v>0.44</v>
      </c>
      <c r="H15" s="1"/>
      <c r="I15" s="3">
        <v>50.0</v>
      </c>
      <c r="J15" s="7">
        <v>35.0</v>
      </c>
      <c r="K15" s="8"/>
      <c r="L15" s="6">
        <f t="shared" si="2"/>
        <v>15</v>
      </c>
      <c r="M15" s="3">
        <f t="shared" si="3"/>
        <v>0.4</v>
      </c>
      <c r="N15" s="1"/>
      <c r="O15" s="3">
        <v>50.0</v>
      </c>
      <c r="P15" s="7">
        <v>36.0</v>
      </c>
      <c r="Q15" s="8"/>
      <c r="R15" s="6">
        <v>14.0</v>
      </c>
      <c r="S15" s="3">
        <f t="shared" si="5"/>
        <v>0.44</v>
      </c>
      <c r="T15" s="1"/>
      <c r="U15" s="1"/>
      <c r="V15" s="1"/>
      <c r="W15" s="1"/>
      <c r="X15" s="1"/>
      <c r="Y15" s="1"/>
      <c r="Z15" s="1"/>
    </row>
    <row r="16">
      <c r="C16" s="3"/>
      <c r="D16" s="10"/>
      <c r="E16" s="8"/>
      <c r="F16" s="6">
        <f t="shared" ref="F16:F20" si="7">C16-(D16+E16)</f>
        <v>0</v>
      </c>
      <c r="G16" s="3" t="str">
        <f t="shared" si="1"/>
        <v>#DIV/0!</v>
      </c>
      <c r="H16" s="1"/>
      <c r="I16" s="3"/>
      <c r="J16" s="10"/>
      <c r="K16" s="8"/>
      <c r="L16" s="6">
        <f t="shared" si="2"/>
        <v>0</v>
      </c>
      <c r="M16" s="3" t="str">
        <f t="shared" si="3"/>
        <v>#DIV/0!</v>
      </c>
      <c r="N16" s="1"/>
      <c r="O16" s="3"/>
      <c r="P16" s="10"/>
      <c r="Q16" s="8"/>
      <c r="R16" s="6">
        <f t="shared" ref="R16:R20" si="8">O16-(P16+Q16)</f>
        <v>0</v>
      </c>
      <c r="S16" s="3" t="str">
        <f t="shared" si="5"/>
        <v>#DIV/0!</v>
      </c>
      <c r="T16" s="1"/>
      <c r="U16" s="1"/>
      <c r="V16" s="1"/>
      <c r="W16" s="1"/>
      <c r="X16" s="1"/>
      <c r="Y16" s="1"/>
      <c r="Z16" s="1"/>
    </row>
    <row r="17">
      <c r="C17" s="3"/>
      <c r="D17" s="10"/>
      <c r="E17" s="8"/>
      <c r="F17" s="6">
        <f t="shared" si="7"/>
        <v>0</v>
      </c>
      <c r="G17" s="3" t="str">
        <f t="shared" si="1"/>
        <v>#DIV/0!</v>
      </c>
      <c r="H17" s="1"/>
      <c r="I17" s="3"/>
      <c r="J17" s="10"/>
      <c r="K17" s="8"/>
      <c r="L17" s="6">
        <f t="shared" si="2"/>
        <v>0</v>
      </c>
      <c r="M17" s="3" t="str">
        <f t="shared" si="3"/>
        <v>#DIV/0!</v>
      </c>
      <c r="N17" s="1"/>
      <c r="O17" s="3"/>
      <c r="P17" s="10"/>
      <c r="Q17" s="8"/>
      <c r="R17" s="6">
        <f t="shared" si="8"/>
        <v>0</v>
      </c>
      <c r="S17" s="3" t="str">
        <f t="shared" si="5"/>
        <v>#DIV/0!</v>
      </c>
      <c r="T17" s="1"/>
      <c r="U17" s="1"/>
      <c r="V17" s="1"/>
      <c r="W17" s="1"/>
      <c r="X17" s="1"/>
      <c r="Y17" s="1"/>
      <c r="Z17" s="1"/>
    </row>
    <row r="18">
      <c r="C18" s="3"/>
      <c r="D18" s="10"/>
      <c r="E18" s="8"/>
      <c r="F18" s="6">
        <f t="shared" si="7"/>
        <v>0</v>
      </c>
      <c r="G18" s="3" t="str">
        <f t="shared" si="1"/>
        <v>#DIV/0!</v>
      </c>
      <c r="H18" s="1"/>
      <c r="I18" s="3"/>
      <c r="J18" s="10"/>
      <c r="K18" s="8"/>
      <c r="L18" s="6">
        <f t="shared" si="2"/>
        <v>0</v>
      </c>
      <c r="M18" s="3" t="str">
        <f t="shared" si="3"/>
        <v>#DIV/0!</v>
      </c>
      <c r="N18" s="1"/>
      <c r="O18" s="3"/>
      <c r="P18" s="10"/>
      <c r="Q18" s="8"/>
      <c r="R18" s="6">
        <f t="shared" si="8"/>
        <v>0</v>
      </c>
      <c r="S18" s="3" t="str">
        <f t="shared" si="5"/>
        <v>#DIV/0!</v>
      </c>
      <c r="T18" s="1"/>
      <c r="U18" s="1"/>
      <c r="V18" s="1"/>
      <c r="W18" s="1"/>
      <c r="X18" s="1"/>
      <c r="Y18" s="1"/>
      <c r="Z18" s="1"/>
    </row>
    <row r="19">
      <c r="C19" s="3"/>
      <c r="D19" s="10"/>
      <c r="E19" s="8"/>
      <c r="F19" s="6">
        <f t="shared" si="7"/>
        <v>0</v>
      </c>
      <c r="G19" s="3" t="str">
        <f t="shared" si="1"/>
        <v>#DIV/0!</v>
      </c>
      <c r="H19" s="1"/>
      <c r="I19" s="3"/>
      <c r="J19" s="10"/>
      <c r="K19" s="8"/>
      <c r="L19" s="6">
        <f t="shared" si="2"/>
        <v>0</v>
      </c>
      <c r="M19" s="3" t="str">
        <f t="shared" si="3"/>
        <v>#DIV/0!</v>
      </c>
      <c r="N19" s="1"/>
      <c r="O19" s="3"/>
      <c r="P19" s="10"/>
      <c r="Q19" s="8"/>
      <c r="R19" s="6">
        <f t="shared" si="8"/>
        <v>0</v>
      </c>
      <c r="S19" s="3" t="str">
        <f t="shared" si="5"/>
        <v>#DIV/0!</v>
      </c>
      <c r="T19" s="1"/>
      <c r="U19" s="1"/>
      <c r="V19" s="1"/>
      <c r="W19" s="1"/>
      <c r="X19" s="1"/>
      <c r="Y19" s="1"/>
      <c r="Z19" s="1"/>
    </row>
    <row r="20">
      <c r="C20" s="3"/>
      <c r="D20" s="10"/>
      <c r="E20" s="8"/>
      <c r="F20" s="6">
        <f t="shared" si="7"/>
        <v>0</v>
      </c>
      <c r="G20" s="3" t="str">
        <f t="shared" si="1"/>
        <v>#DIV/0!</v>
      </c>
      <c r="H20" s="1"/>
      <c r="I20" s="3"/>
      <c r="J20" s="10"/>
      <c r="K20" s="8"/>
      <c r="L20" s="6">
        <f t="shared" si="2"/>
        <v>0</v>
      </c>
      <c r="M20" s="3" t="str">
        <f t="shared" si="3"/>
        <v>#DIV/0!</v>
      </c>
      <c r="N20" s="1"/>
      <c r="O20" s="3"/>
      <c r="P20" s="10"/>
      <c r="Q20" s="8"/>
      <c r="R20" s="6">
        <f t="shared" si="8"/>
        <v>0</v>
      </c>
      <c r="S20" s="3" t="str">
        <f t="shared" si="5"/>
        <v>#DIV/0!</v>
      </c>
      <c r="T20" s="1"/>
      <c r="U20" s="1"/>
      <c r="V20" s="1"/>
      <c r="W20" s="1"/>
      <c r="X20" s="1"/>
      <c r="Y20" s="1"/>
      <c r="Z20" s="1"/>
    </row>
    <row r="21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C22" s="1"/>
      <c r="D22" s="1"/>
      <c r="E22" s="1"/>
      <c r="F22" s="1"/>
      <c r="G22" s="1"/>
      <c r="H22" s="3">
        <f>AVERAGE(G8:G12)</f>
        <v>-0.1103446255</v>
      </c>
      <c r="I22" s="1"/>
      <c r="J22" s="1"/>
      <c r="K22" s="1"/>
      <c r="L22" s="1"/>
      <c r="M22" s="1"/>
      <c r="N22" s="3">
        <f>AVERAGE(M8:M12)</f>
        <v>-0.0851619531</v>
      </c>
      <c r="O22" s="1"/>
      <c r="P22" s="1"/>
      <c r="Q22" s="1"/>
      <c r="R22" s="1"/>
      <c r="S22" s="1"/>
      <c r="T22" s="3">
        <f>AVERAGE(S8:S12)</f>
        <v>-0.1496468867</v>
      </c>
      <c r="U22" s="1"/>
      <c r="V22" s="1"/>
      <c r="W22" s="1"/>
      <c r="X22" s="1"/>
      <c r="Y22" s="1"/>
      <c r="Z22" s="1"/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0.0"/>
  </cols>
  <sheetData>
    <row r="1">
      <c r="A1" s="2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35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36.0</v>
      </c>
      <c r="C7" s="4">
        <v>16.0</v>
      </c>
      <c r="D7" s="5"/>
      <c r="E7" s="6">
        <f>B7-(C7+D7)</f>
        <v>20</v>
      </c>
      <c r="F7" s="3">
        <f t="shared" ref="F7:F10" si="1">(C7-E7)/(C7+D7+E7)</f>
        <v>-0.1111111111</v>
      </c>
      <c r="G7" s="1"/>
      <c r="H7" s="3">
        <v>36.0</v>
      </c>
      <c r="I7" s="4">
        <v>7.0</v>
      </c>
      <c r="J7" s="5"/>
      <c r="K7" s="6">
        <f t="shared" ref="K7:K10" si="2">H7-(I7+J7)</f>
        <v>29</v>
      </c>
      <c r="L7" s="3">
        <f t="shared" ref="L7:L10" si="3">(I7-K7)/(I7+J7+K7)</f>
        <v>-0.6111111111</v>
      </c>
      <c r="M7" s="1"/>
      <c r="N7" s="3">
        <v>34.0</v>
      </c>
      <c r="O7" s="4">
        <v>8.0</v>
      </c>
      <c r="P7" s="5"/>
      <c r="Q7" s="6">
        <f t="shared" ref="Q7:Q10" si="4">N7-(O7+P7)</f>
        <v>26</v>
      </c>
      <c r="R7" s="3">
        <f t="shared" ref="R7:R10" si="5">(O7-Q7)/(O7+P7+Q7)</f>
        <v>-0.5294117647</v>
      </c>
      <c r="S7" s="1"/>
      <c r="T7" s="1"/>
      <c r="U7" s="1"/>
      <c r="V7" s="3">
        <v>1.0</v>
      </c>
      <c r="W7" s="3">
        <f>G21</f>
        <v>0.2363575606</v>
      </c>
      <c r="X7" s="3">
        <f>STDEV(F7:F19)</f>
        <v>0.275239888</v>
      </c>
      <c r="Y7" s="3">
        <f>X7/SQRT(COUNT(F7:F19))</f>
        <v>0.137619944</v>
      </c>
      <c r="Z7" s="1"/>
    </row>
    <row r="8">
      <c r="A8" s="1"/>
      <c r="B8" s="3">
        <v>19.0</v>
      </c>
      <c r="C8" s="7">
        <v>14.0</v>
      </c>
      <c r="D8" s="8"/>
      <c r="E8" s="6">
        <v>5.0</v>
      </c>
      <c r="F8" s="3">
        <f t="shared" si="1"/>
        <v>0.4736842105</v>
      </c>
      <c r="G8" s="1"/>
      <c r="H8" s="3">
        <v>24.0</v>
      </c>
      <c r="I8" s="7">
        <v>15.0</v>
      </c>
      <c r="J8" s="8"/>
      <c r="K8" s="6">
        <f t="shared" si="2"/>
        <v>9</v>
      </c>
      <c r="L8" s="3">
        <f t="shared" si="3"/>
        <v>0.25</v>
      </c>
      <c r="M8" s="1"/>
      <c r="N8" s="3">
        <v>24.0</v>
      </c>
      <c r="O8" s="7">
        <v>15.0</v>
      </c>
      <c r="P8" s="8"/>
      <c r="Q8" s="6">
        <f t="shared" si="4"/>
        <v>9</v>
      </c>
      <c r="R8" s="3">
        <f t="shared" si="5"/>
        <v>0.25</v>
      </c>
      <c r="S8" s="1"/>
      <c r="T8" s="1"/>
      <c r="U8" s="1"/>
      <c r="V8" s="3">
        <v>5.0</v>
      </c>
      <c r="W8" s="3">
        <f>M21</f>
        <v>0.07972222222</v>
      </c>
      <c r="X8" s="3">
        <f>STDEV(L7:L19)</f>
        <v>0.5394238467</v>
      </c>
      <c r="Y8" s="3">
        <f>X8/SQRT(COUNT(L7:L19))</f>
        <v>0.2697119234</v>
      </c>
      <c r="Z8" s="1"/>
    </row>
    <row r="9">
      <c r="A9" s="1"/>
      <c r="B9" s="3">
        <v>25.0</v>
      </c>
      <c r="C9" s="7">
        <v>18.0</v>
      </c>
      <c r="D9" s="8"/>
      <c r="E9" s="6">
        <f t="shared" ref="E9:E10" si="6">B9-(C9+D9)</f>
        <v>7</v>
      </c>
      <c r="F9" s="3">
        <f t="shared" si="1"/>
        <v>0.44</v>
      </c>
      <c r="G9" s="1"/>
      <c r="H9" s="3">
        <v>25.0</v>
      </c>
      <c r="I9" s="7">
        <v>21.0</v>
      </c>
      <c r="J9" s="8"/>
      <c r="K9" s="6">
        <f t="shared" si="2"/>
        <v>4</v>
      </c>
      <c r="L9" s="3">
        <f t="shared" si="3"/>
        <v>0.68</v>
      </c>
      <c r="M9" s="1"/>
      <c r="N9" s="3">
        <v>22.0</v>
      </c>
      <c r="O9" s="7">
        <v>16.0</v>
      </c>
      <c r="P9" s="9"/>
      <c r="Q9" s="6">
        <f t="shared" si="4"/>
        <v>6</v>
      </c>
      <c r="R9" s="3">
        <f t="shared" si="5"/>
        <v>0.4545454545</v>
      </c>
      <c r="S9" s="1"/>
      <c r="T9" s="1"/>
      <c r="U9" s="1"/>
      <c r="V9" s="3">
        <v>10.0</v>
      </c>
      <c r="W9" s="3">
        <f>S21</f>
        <v>-0.08500445633</v>
      </c>
      <c r="X9" s="3">
        <f>STDEV(R7:R19)</f>
        <v>0.5118158653</v>
      </c>
      <c r="Y9" s="3">
        <f>X9/SQRT(COUNT(R7:R19))</f>
        <v>0.2559079327</v>
      </c>
      <c r="Z9" s="1"/>
    </row>
    <row r="10">
      <c r="A10" s="1"/>
      <c r="B10" s="3">
        <v>35.0</v>
      </c>
      <c r="C10" s="7">
        <v>20.0</v>
      </c>
      <c r="D10" s="8"/>
      <c r="E10" s="6">
        <f t="shared" si="6"/>
        <v>15</v>
      </c>
      <c r="F10" s="3">
        <f t="shared" si="1"/>
        <v>0.1428571429</v>
      </c>
      <c r="G10" s="1"/>
      <c r="H10" s="3">
        <v>34.0</v>
      </c>
      <c r="I10" s="7">
        <v>17.0</v>
      </c>
      <c r="J10" s="8"/>
      <c r="K10" s="6">
        <f t="shared" si="2"/>
        <v>17</v>
      </c>
      <c r="L10" s="3">
        <f t="shared" si="3"/>
        <v>0</v>
      </c>
      <c r="M10" s="1"/>
      <c r="N10" s="3">
        <v>33.0</v>
      </c>
      <c r="O10" s="7">
        <v>8.0</v>
      </c>
      <c r="P10" s="8"/>
      <c r="Q10" s="6">
        <f t="shared" si="4"/>
        <v>25</v>
      </c>
      <c r="R10" s="3">
        <f t="shared" si="5"/>
        <v>-0.5151515152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/>
      <c r="C11" s="7"/>
      <c r="D11" s="8"/>
      <c r="E11" s="6"/>
      <c r="F11" s="3"/>
      <c r="G11" s="1"/>
      <c r="H11" s="3"/>
      <c r="I11" s="7"/>
      <c r="J11" s="8"/>
      <c r="K11" s="6"/>
      <c r="L11" s="3"/>
      <c r="M11" s="1"/>
      <c r="N11" s="3">
        <v>10.0</v>
      </c>
      <c r="O11" s="7"/>
      <c r="P11" s="8"/>
      <c r="Q11" s="6"/>
      <c r="R11" s="3"/>
      <c r="S11" s="1"/>
      <c r="T11" s="1"/>
      <c r="U11" s="1"/>
      <c r="V11" s="1"/>
      <c r="W11" s="1"/>
      <c r="X11" s="1"/>
      <c r="Y11" s="1"/>
      <c r="Z11" s="1"/>
    </row>
    <row r="12">
      <c r="A12" s="1"/>
      <c r="B12" s="3"/>
      <c r="C12" s="7"/>
      <c r="D12" s="8"/>
      <c r="E12" s="6"/>
      <c r="F12" s="3"/>
      <c r="G12" s="1"/>
      <c r="H12" s="3"/>
      <c r="I12" s="7"/>
      <c r="J12" s="8"/>
      <c r="K12" s="6"/>
      <c r="L12" s="3"/>
      <c r="M12" s="1"/>
      <c r="N12" s="3">
        <v>23.0</v>
      </c>
      <c r="O12" s="7"/>
      <c r="P12" s="8"/>
      <c r="Q12" s="6"/>
      <c r="R12" s="3"/>
      <c r="S12" s="1"/>
      <c r="T12" s="1"/>
      <c r="U12" s="1"/>
      <c r="V12" s="1"/>
      <c r="W12" s="1"/>
      <c r="X12" s="1"/>
      <c r="Y12" s="1"/>
      <c r="Z12" s="1"/>
    </row>
    <row r="13">
      <c r="A13" s="1"/>
      <c r="B13" s="3"/>
      <c r="C13" s="7"/>
      <c r="D13" s="8"/>
      <c r="E13" s="6"/>
      <c r="F13" s="3"/>
      <c r="G13" s="1"/>
      <c r="H13" s="3"/>
      <c r="I13" s="7"/>
      <c r="J13" s="8"/>
      <c r="K13" s="6"/>
      <c r="L13" s="3"/>
      <c r="M13" s="1"/>
      <c r="N13" s="3">
        <v>21.0</v>
      </c>
      <c r="O13" s="7"/>
      <c r="P13" s="8"/>
      <c r="Q13" s="6"/>
      <c r="R13" s="3"/>
      <c r="S13" s="1"/>
      <c r="T13" s="1"/>
      <c r="U13" s="1"/>
      <c r="V13" s="1"/>
      <c r="W13" s="1"/>
      <c r="X13" s="1"/>
      <c r="Y13" s="1"/>
      <c r="Z13" s="1"/>
    </row>
    <row r="14">
      <c r="A14" s="1"/>
      <c r="B14" s="3"/>
      <c r="C14" s="7"/>
      <c r="D14" s="8"/>
      <c r="E14" s="6"/>
      <c r="F14" s="3"/>
      <c r="G14" s="1"/>
      <c r="H14" s="3"/>
      <c r="I14" s="7"/>
      <c r="J14" s="8"/>
      <c r="K14" s="6"/>
      <c r="L14" s="3"/>
      <c r="M14" s="1"/>
      <c r="N14" s="3">
        <v>10.0</v>
      </c>
      <c r="O14" s="7"/>
      <c r="P14" s="8"/>
      <c r="Q14" s="6"/>
      <c r="R14" s="3"/>
      <c r="S14" s="1"/>
      <c r="T14" s="1"/>
      <c r="U14" s="1"/>
      <c r="V14" s="1"/>
      <c r="W14" s="1"/>
      <c r="X14" s="1"/>
      <c r="Y14" s="1"/>
      <c r="Z14" s="1"/>
    </row>
    <row r="15">
      <c r="A15" s="1"/>
      <c r="B15" s="3"/>
      <c r="C15" s="10"/>
      <c r="D15" s="8"/>
      <c r="E15" s="6"/>
      <c r="F15" s="3"/>
      <c r="G15" s="1"/>
      <c r="H15" s="3"/>
      <c r="I15" s="10"/>
      <c r="J15" s="8"/>
      <c r="K15" s="6"/>
      <c r="L15" s="3"/>
      <c r="M15" s="1"/>
      <c r="N15" s="3">
        <v>16.0</v>
      </c>
      <c r="O15" s="10"/>
      <c r="P15" s="8"/>
      <c r="Q15" s="6"/>
      <c r="R15" s="3"/>
      <c r="S15" s="1"/>
      <c r="T15" s="1"/>
      <c r="U15" s="1"/>
      <c r="V15" s="1"/>
      <c r="W15" s="1"/>
      <c r="X15" s="1"/>
      <c r="Y15" s="1"/>
      <c r="Z15" s="1"/>
    </row>
    <row r="16">
      <c r="A16" s="1"/>
      <c r="B16" s="3"/>
      <c r="C16" s="10"/>
      <c r="D16" s="8"/>
      <c r="E16" s="6"/>
      <c r="F16" s="3"/>
      <c r="G16" s="1"/>
      <c r="H16" s="3"/>
      <c r="I16" s="10"/>
      <c r="J16" s="8"/>
      <c r="K16" s="6"/>
      <c r="L16" s="3"/>
      <c r="M16" s="1"/>
      <c r="N16" s="3">
        <v>16.0</v>
      </c>
      <c r="O16" s="10"/>
      <c r="P16" s="8"/>
      <c r="Q16" s="6"/>
      <c r="R16" s="3"/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>
        <v>16.0</v>
      </c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>
        <v>16.0</v>
      </c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>
        <v>16.0</v>
      </c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0.2363575606</v>
      </c>
      <c r="H21" s="1"/>
      <c r="I21" s="1"/>
      <c r="J21" s="1"/>
      <c r="K21" s="1"/>
      <c r="L21" s="1"/>
      <c r="M21" s="3">
        <f>AVERAGE(L7:L19)</f>
        <v>0.07972222222</v>
      </c>
      <c r="N21" s="1"/>
      <c r="O21" s="1"/>
      <c r="P21" s="1"/>
      <c r="Q21" s="1"/>
      <c r="R21" s="1"/>
      <c r="S21" s="3">
        <f>AVERAGE(R7:R19)</f>
        <v>-0.08500445633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12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12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12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  <row r="59">
      <c r="A59" s="2" t="s">
        <v>36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2" t="s">
        <v>34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C61" s="2" t="s">
        <v>35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Z62" s="1"/>
    </row>
    <row r="63">
      <c r="A63" s="1"/>
      <c r="B63" s="2" t="s">
        <v>1</v>
      </c>
      <c r="C63" s="1"/>
      <c r="D63" s="1"/>
      <c r="E63" s="1"/>
      <c r="F63" s="1"/>
      <c r="G63" s="1"/>
      <c r="H63" s="2" t="s">
        <v>2</v>
      </c>
      <c r="I63" s="1"/>
      <c r="J63" s="1"/>
      <c r="K63" s="1"/>
      <c r="L63" s="1"/>
      <c r="M63" s="1"/>
      <c r="N63" s="2" t="s">
        <v>3</v>
      </c>
      <c r="O63" s="1"/>
      <c r="P63" s="1"/>
      <c r="Q63" s="1"/>
      <c r="R63" s="1"/>
      <c r="S63" s="1"/>
      <c r="T63" s="1"/>
      <c r="U63" s="1"/>
      <c r="V63" s="2" t="s">
        <v>4</v>
      </c>
      <c r="W63" s="1"/>
      <c r="X63" s="1"/>
      <c r="Y63" s="1"/>
      <c r="Z63" s="1"/>
    </row>
    <row r="64">
      <c r="A64" s="1"/>
      <c r="B64" s="2" t="s">
        <v>5</v>
      </c>
      <c r="C64" s="2" t="s">
        <v>6</v>
      </c>
      <c r="D64" s="2" t="s">
        <v>5</v>
      </c>
      <c r="E64" s="2" t="s">
        <v>7</v>
      </c>
      <c r="F64" s="2" t="s">
        <v>8</v>
      </c>
      <c r="G64" s="1"/>
      <c r="H64" s="2" t="s">
        <v>5</v>
      </c>
      <c r="I64" s="2" t="s">
        <v>6</v>
      </c>
      <c r="J64" s="2" t="s">
        <v>5</v>
      </c>
      <c r="K64" s="2" t="s">
        <v>7</v>
      </c>
      <c r="L64" s="2" t="s">
        <v>8</v>
      </c>
      <c r="M64" s="1"/>
      <c r="N64" s="2" t="s">
        <v>5</v>
      </c>
      <c r="O64" s="2" t="s">
        <v>6</v>
      </c>
      <c r="P64" s="2" t="s">
        <v>5</v>
      </c>
      <c r="Q64" s="2" t="s">
        <v>7</v>
      </c>
      <c r="R64" s="2" t="s">
        <v>8</v>
      </c>
      <c r="S64" s="1"/>
      <c r="T64" s="1"/>
      <c r="U64" s="1"/>
      <c r="V64" s="2" t="s">
        <v>9</v>
      </c>
      <c r="W64" s="2" t="s">
        <v>10</v>
      </c>
      <c r="X64" s="2" t="s">
        <v>11</v>
      </c>
      <c r="Y64" s="2" t="s">
        <v>12</v>
      </c>
      <c r="Z64" s="1"/>
    </row>
    <row r="65">
      <c r="A65" s="1"/>
      <c r="B65" s="3">
        <v>35.0</v>
      </c>
      <c r="C65" s="4">
        <v>15.0</v>
      </c>
      <c r="D65" s="5"/>
      <c r="E65" s="6">
        <v>20.0</v>
      </c>
      <c r="F65" s="3">
        <f t="shared" ref="F65:F66" si="7">(C65-E65)/(C65+D65+E65)</f>
        <v>-0.1428571429</v>
      </c>
      <c r="G65" s="1"/>
      <c r="H65" s="3">
        <v>31.0</v>
      </c>
      <c r="I65" s="4">
        <v>10.0</v>
      </c>
      <c r="J65" s="5"/>
      <c r="K65" s="6">
        <v>21.0</v>
      </c>
      <c r="L65" s="3">
        <f t="shared" ref="L65:L66" si="8">(I65-K65)/(I65+J65+K65)</f>
        <v>-0.3548387097</v>
      </c>
      <c r="M65" s="1"/>
      <c r="N65" s="3">
        <v>34.0</v>
      </c>
      <c r="O65" s="4">
        <v>8.0</v>
      </c>
      <c r="P65" s="5"/>
      <c r="Q65" s="6">
        <f>N65-(O65+P65)</f>
        <v>26</v>
      </c>
      <c r="R65" s="3">
        <f t="shared" ref="R65:R66" si="9">(O65-Q65)/(O65+P65+Q65)</f>
        <v>-0.5294117647</v>
      </c>
      <c r="S65" s="1"/>
      <c r="T65" s="1"/>
      <c r="U65" s="1"/>
      <c r="V65" s="3">
        <v>1.0</v>
      </c>
      <c r="W65" s="3">
        <f>G79</f>
        <v>-0.3598901099</v>
      </c>
      <c r="X65" s="3">
        <f>STDEV(F65:F77)</f>
        <v>0.3069309655</v>
      </c>
      <c r="Y65" s="3">
        <f>X65/SQRT(COUNT(F65:F77))</f>
        <v>0.217032967</v>
      </c>
      <c r="Z65" s="1"/>
    </row>
    <row r="66">
      <c r="A66" s="1"/>
      <c r="B66" s="3">
        <v>52.0</v>
      </c>
      <c r="C66" s="7">
        <v>11.0</v>
      </c>
      <c r="D66" s="8"/>
      <c r="E66" s="6">
        <v>41.0</v>
      </c>
      <c r="F66" s="3">
        <f t="shared" si="7"/>
        <v>-0.5769230769</v>
      </c>
      <c r="G66" s="1"/>
      <c r="H66" s="3">
        <v>52.0</v>
      </c>
      <c r="I66" s="7">
        <v>9.0</v>
      </c>
      <c r="J66" s="8"/>
      <c r="K66" s="6">
        <v>43.0</v>
      </c>
      <c r="L66" s="3">
        <f t="shared" si="8"/>
        <v>-0.6538461538</v>
      </c>
      <c r="M66" s="1"/>
      <c r="N66" s="3">
        <v>52.0</v>
      </c>
      <c r="O66" s="7">
        <v>7.0</v>
      </c>
      <c r="P66" s="8"/>
      <c r="Q66" s="6">
        <v>45.0</v>
      </c>
      <c r="R66" s="3">
        <f t="shared" si="9"/>
        <v>-0.7307692308</v>
      </c>
      <c r="S66" s="1"/>
      <c r="T66" s="1"/>
      <c r="U66" s="1"/>
      <c r="V66" s="3">
        <v>5.0</v>
      </c>
      <c r="W66" s="3">
        <f>M79</f>
        <v>-0.5043424318</v>
      </c>
      <c r="X66" s="3">
        <f>STDEV(L65:L77)</f>
        <v>0.2114301914</v>
      </c>
      <c r="Y66" s="3">
        <f>X66/SQRT(COUNT(L65:L77))</f>
        <v>0.1495037221</v>
      </c>
      <c r="Z66" s="1"/>
    </row>
    <row r="67">
      <c r="A67" s="1"/>
      <c r="B67" s="3"/>
      <c r="C67" s="7"/>
      <c r="D67" s="8"/>
      <c r="E67" s="6"/>
      <c r="F67" s="3"/>
      <c r="G67" s="1"/>
      <c r="H67" s="3"/>
      <c r="I67" s="7"/>
      <c r="J67" s="8"/>
      <c r="K67" s="6"/>
      <c r="L67" s="3"/>
      <c r="M67" s="1"/>
      <c r="N67" s="3"/>
      <c r="O67" s="7"/>
      <c r="P67" s="9"/>
      <c r="Q67" s="6"/>
      <c r="R67" s="3"/>
      <c r="S67" s="1"/>
      <c r="T67" s="1"/>
      <c r="U67" s="1"/>
      <c r="V67" s="3">
        <v>10.0</v>
      </c>
      <c r="W67" s="3">
        <f>S79</f>
        <v>-0.6300904977</v>
      </c>
      <c r="X67" s="3">
        <f>STDEV(R65:R77)</f>
        <v>0.1423812297</v>
      </c>
      <c r="Y67" s="3">
        <f>X67/SQRT(COUNT(R65:R77))</f>
        <v>0.100678733</v>
      </c>
      <c r="Z67" s="1"/>
    </row>
    <row r="68">
      <c r="A68" s="1"/>
      <c r="B68" s="3"/>
      <c r="C68" s="7"/>
      <c r="D68" s="8"/>
      <c r="E68" s="6"/>
      <c r="F68" s="3"/>
      <c r="G68" s="1"/>
      <c r="H68" s="3"/>
      <c r="I68" s="7"/>
      <c r="J68" s="8"/>
      <c r="K68" s="6"/>
      <c r="L68" s="3"/>
      <c r="M68" s="1"/>
      <c r="N68" s="3"/>
      <c r="O68" s="7"/>
      <c r="P68" s="8"/>
      <c r="Q68" s="6"/>
      <c r="R68" s="3"/>
      <c r="S68" s="1"/>
      <c r="T68" s="1"/>
      <c r="U68" s="1"/>
      <c r="V68" s="1"/>
      <c r="W68" s="1"/>
      <c r="X68" s="1"/>
      <c r="Y68" s="1"/>
      <c r="Z68" s="1"/>
    </row>
    <row r="69">
      <c r="A69" s="1"/>
      <c r="B69" s="3"/>
      <c r="C69" s="7"/>
      <c r="D69" s="8"/>
      <c r="E69" s="6"/>
      <c r="F69" s="3"/>
      <c r="G69" s="1"/>
      <c r="H69" s="3"/>
      <c r="I69" s="7"/>
      <c r="J69" s="8"/>
      <c r="K69" s="6"/>
      <c r="L69" s="3"/>
      <c r="M69" s="1"/>
      <c r="N69" s="3"/>
      <c r="O69" s="7"/>
      <c r="P69" s="8"/>
      <c r="Q69" s="6"/>
      <c r="R69" s="3"/>
      <c r="S69" s="1"/>
      <c r="T69" s="1"/>
      <c r="U69" s="1"/>
      <c r="V69" s="1"/>
      <c r="W69" s="1"/>
      <c r="X69" s="1"/>
      <c r="Y69" s="1"/>
      <c r="Z69" s="1"/>
    </row>
    <row r="70">
      <c r="A70" s="1"/>
      <c r="B70" s="3"/>
      <c r="C70" s="7"/>
      <c r="D70" s="8"/>
      <c r="E70" s="6"/>
      <c r="F70" s="3"/>
      <c r="G70" s="1"/>
      <c r="H70" s="3"/>
      <c r="I70" s="7"/>
      <c r="J70" s="8"/>
      <c r="K70" s="6"/>
      <c r="L70" s="3"/>
      <c r="M70" s="1"/>
      <c r="N70" s="3"/>
      <c r="O70" s="7"/>
      <c r="P70" s="8"/>
      <c r="Q70" s="6"/>
      <c r="R70" s="3"/>
      <c r="S70" s="1"/>
      <c r="T70" s="1"/>
      <c r="U70" s="1"/>
      <c r="V70" s="1"/>
      <c r="W70" s="1"/>
      <c r="X70" s="1"/>
      <c r="Y70" s="1"/>
      <c r="Z70" s="1"/>
    </row>
    <row r="71">
      <c r="A71" s="1"/>
      <c r="B71" s="3"/>
      <c r="C71" s="7"/>
      <c r="D71" s="8"/>
      <c r="E71" s="6"/>
      <c r="F71" s="3"/>
      <c r="G71" s="1"/>
      <c r="H71" s="3"/>
      <c r="I71" s="7"/>
      <c r="J71" s="8"/>
      <c r="K71" s="6"/>
      <c r="L71" s="3"/>
      <c r="M71" s="1"/>
      <c r="N71" s="3"/>
      <c r="O71" s="7"/>
      <c r="P71" s="8"/>
      <c r="Q71" s="6"/>
      <c r="R71" s="3"/>
      <c r="S71" s="1"/>
      <c r="T71" s="1"/>
      <c r="U71" s="1"/>
      <c r="V71" s="1"/>
      <c r="W71" s="1"/>
      <c r="X71" s="1"/>
      <c r="Y71" s="1"/>
      <c r="Z71" s="1"/>
    </row>
    <row r="72">
      <c r="A72" s="1"/>
      <c r="B72" s="3"/>
      <c r="C72" s="7"/>
      <c r="D72" s="8"/>
      <c r="E72" s="6"/>
      <c r="F72" s="3"/>
      <c r="G72" s="1"/>
      <c r="H72" s="3"/>
      <c r="I72" s="7"/>
      <c r="J72" s="8"/>
      <c r="K72" s="6"/>
      <c r="L72" s="3"/>
      <c r="M72" s="1"/>
      <c r="N72" s="3"/>
      <c r="O72" s="7"/>
      <c r="P72" s="8"/>
      <c r="Q72" s="6"/>
      <c r="R72" s="3"/>
      <c r="S72" s="1"/>
      <c r="T72" s="1"/>
      <c r="U72" s="1"/>
      <c r="V72" s="1"/>
      <c r="W72" s="1"/>
      <c r="X72" s="1"/>
      <c r="Y72" s="1"/>
      <c r="Z72" s="1"/>
    </row>
    <row r="73">
      <c r="A73" s="1"/>
      <c r="B73" s="3"/>
      <c r="C73" s="10"/>
      <c r="D73" s="8"/>
      <c r="E73" s="6"/>
      <c r="F73" s="3"/>
      <c r="G73" s="1"/>
      <c r="H73" s="3"/>
      <c r="I73" s="10"/>
      <c r="J73" s="8"/>
      <c r="K73" s="6"/>
      <c r="L73" s="3"/>
      <c r="M73" s="1"/>
      <c r="N73" s="3"/>
      <c r="O73" s="10"/>
      <c r="P73" s="8"/>
      <c r="Q73" s="6"/>
      <c r="R73" s="3"/>
      <c r="S73" s="1"/>
      <c r="T73" s="1"/>
      <c r="U73" s="1"/>
      <c r="V73" s="1"/>
      <c r="W73" s="1"/>
      <c r="X73" s="1"/>
      <c r="Y73" s="1"/>
      <c r="Z73" s="1"/>
    </row>
    <row r="74">
      <c r="A74" s="1"/>
      <c r="B74" s="3"/>
      <c r="C74" s="10"/>
      <c r="D74" s="8"/>
      <c r="E74" s="6"/>
      <c r="F74" s="3"/>
      <c r="G74" s="1"/>
      <c r="H74" s="3"/>
      <c r="I74" s="10"/>
      <c r="J74" s="8"/>
      <c r="K74" s="6"/>
      <c r="L74" s="3"/>
      <c r="M74" s="1"/>
      <c r="N74" s="3"/>
      <c r="O74" s="10"/>
      <c r="P74" s="8"/>
      <c r="Q74" s="6"/>
      <c r="R74" s="3"/>
      <c r="S74" s="1"/>
      <c r="T74" s="1"/>
      <c r="U74" s="1"/>
      <c r="V74" s="1"/>
      <c r="W74" s="1"/>
      <c r="X74" s="1"/>
      <c r="Y74" s="1"/>
      <c r="Z74" s="1"/>
    </row>
    <row r="75">
      <c r="A75" s="1"/>
      <c r="B75" s="3"/>
      <c r="C75" s="10"/>
      <c r="D75" s="8"/>
      <c r="E75" s="6"/>
      <c r="F75" s="3"/>
      <c r="G75" s="1"/>
      <c r="H75" s="3"/>
      <c r="I75" s="10"/>
      <c r="J75" s="8"/>
      <c r="K75" s="6"/>
      <c r="L75" s="3"/>
      <c r="M75" s="1"/>
      <c r="N75" s="3"/>
      <c r="O75" s="10"/>
      <c r="P75" s="8"/>
      <c r="Q75" s="6"/>
      <c r="R75" s="3"/>
      <c r="S75" s="1"/>
      <c r="T75" s="1"/>
      <c r="U75" s="1"/>
      <c r="V75" s="1"/>
      <c r="W75" s="1"/>
      <c r="X75" s="1"/>
      <c r="Y75" s="1"/>
      <c r="Z75" s="1"/>
    </row>
    <row r="76">
      <c r="A76" s="1"/>
      <c r="B76" s="3"/>
      <c r="C76" s="10"/>
      <c r="D76" s="8"/>
      <c r="E76" s="6"/>
      <c r="F76" s="3"/>
      <c r="G76" s="1"/>
      <c r="H76" s="3"/>
      <c r="I76" s="10"/>
      <c r="J76" s="8"/>
      <c r="K76" s="6"/>
      <c r="L76" s="3"/>
      <c r="M76" s="1"/>
      <c r="N76" s="3"/>
      <c r="O76" s="10"/>
      <c r="P76" s="8"/>
      <c r="Q76" s="6"/>
      <c r="R76" s="3"/>
      <c r="S76" s="1"/>
      <c r="T76" s="1"/>
      <c r="U76" s="1"/>
      <c r="V76" s="1"/>
      <c r="W76" s="1"/>
      <c r="X76" s="1"/>
      <c r="Y76" s="1"/>
      <c r="Z76" s="1"/>
    </row>
    <row r="77">
      <c r="A77" s="1"/>
      <c r="B77" s="3"/>
      <c r="C77" s="10"/>
      <c r="D77" s="8"/>
      <c r="E77" s="6"/>
      <c r="F77" s="3"/>
      <c r="G77" s="1"/>
      <c r="H77" s="3"/>
      <c r="I77" s="10"/>
      <c r="J77" s="8"/>
      <c r="K77" s="6"/>
      <c r="L77" s="3"/>
      <c r="M77" s="1"/>
      <c r="N77" s="3"/>
      <c r="O77" s="10"/>
      <c r="P77" s="8"/>
      <c r="Q77" s="6"/>
      <c r="R77" s="3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3">
        <f>AVERAGE(F65:F77)</f>
        <v>-0.3598901099</v>
      </c>
      <c r="H79" s="1"/>
      <c r="I79" s="1"/>
      <c r="J79" s="1"/>
      <c r="K79" s="1"/>
      <c r="L79" s="1"/>
      <c r="M79" s="3">
        <f>AVERAGE(L65:L77)</f>
        <v>-0.5043424318</v>
      </c>
      <c r="N79" s="1"/>
      <c r="O79" s="1"/>
      <c r="P79" s="1"/>
      <c r="Q79" s="1"/>
      <c r="R79" s="1"/>
      <c r="S79" s="3">
        <f>AVERAGE(R65:R77)</f>
        <v>-0.6300904977</v>
      </c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35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35.0</v>
      </c>
      <c r="C7" s="4">
        <v>15.0</v>
      </c>
      <c r="D7" s="5"/>
      <c r="E7" s="6">
        <v>20.0</v>
      </c>
      <c r="F7" s="3">
        <f t="shared" ref="F7:F10" si="1">(C7-E7)/(C7+D7+E7)</f>
        <v>-0.1428571429</v>
      </c>
      <c r="G7" s="1"/>
      <c r="H7" s="3">
        <v>31.0</v>
      </c>
      <c r="I7" s="4">
        <v>10.0</v>
      </c>
      <c r="J7" s="5"/>
      <c r="K7" s="6">
        <v>21.0</v>
      </c>
      <c r="L7" s="3">
        <f t="shared" ref="L7:L9" si="2">(I7-K7)/(I7+J7+K7)</f>
        <v>-0.3548387097</v>
      </c>
      <c r="M7" s="1"/>
      <c r="N7" s="3">
        <v>34.0</v>
      </c>
      <c r="O7" s="4">
        <v>8.0</v>
      </c>
      <c r="P7" s="5"/>
      <c r="Q7" s="6">
        <f>N7-(O7+P7)</f>
        <v>26</v>
      </c>
      <c r="R7" s="3">
        <f t="shared" ref="R7:R10" si="3">(O7-Q7)/(O7+P7+Q7)</f>
        <v>-0.5294117647</v>
      </c>
      <c r="S7" s="1"/>
      <c r="T7" s="1"/>
      <c r="U7" s="1"/>
      <c r="V7" s="3">
        <v>1.0</v>
      </c>
      <c r="W7" s="3">
        <f>G21</f>
        <v>-0.1819058393</v>
      </c>
      <c r="X7" s="3">
        <f>STDEV(F7:F19)</f>
        <v>0.2761606505</v>
      </c>
      <c r="Y7" s="3">
        <f>X7/SQRT(COUNT(F7:F19))</f>
        <v>0.1380803252</v>
      </c>
      <c r="Z7" s="1"/>
    </row>
    <row r="8">
      <c r="A8" s="1"/>
      <c r="B8" s="3">
        <v>52.0</v>
      </c>
      <c r="C8" s="7">
        <v>11.0</v>
      </c>
      <c r="D8" s="8"/>
      <c r="E8" s="6">
        <v>41.0</v>
      </c>
      <c r="F8" s="3">
        <f t="shared" si="1"/>
        <v>-0.5769230769</v>
      </c>
      <c r="G8" s="1"/>
      <c r="H8" s="3">
        <v>52.0</v>
      </c>
      <c r="I8" s="7">
        <v>9.0</v>
      </c>
      <c r="J8" s="8"/>
      <c r="K8" s="6">
        <v>43.0</v>
      </c>
      <c r="L8" s="3">
        <f t="shared" si="2"/>
        <v>-0.6538461538</v>
      </c>
      <c r="M8" s="1"/>
      <c r="N8" s="3">
        <v>52.0</v>
      </c>
      <c r="O8" s="7">
        <v>7.0</v>
      </c>
      <c r="P8" s="8"/>
      <c r="Q8" s="6">
        <v>45.0</v>
      </c>
      <c r="R8" s="3">
        <f t="shared" si="3"/>
        <v>-0.7307692308</v>
      </c>
      <c r="S8" s="1"/>
      <c r="T8" s="1"/>
      <c r="U8" s="1"/>
      <c r="V8" s="3">
        <v>5.0</v>
      </c>
      <c r="W8" s="3">
        <f>M21</f>
        <v>-0.3264569302</v>
      </c>
      <c r="X8" s="3">
        <f>STDEV(L7:L19)</f>
        <v>0.2548537115</v>
      </c>
      <c r="Y8" s="3">
        <f>X8/SQRT(COUNT(L7:L19))</f>
        <v>0.1274268557</v>
      </c>
      <c r="Z8" s="1"/>
    </row>
    <row r="9">
      <c r="A9" s="1"/>
      <c r="B9" s="3">
        <v>17.0</v>
      </c>
      <c r="C9" s="7">
        <v>9.0</v>
      </c>
      <c r="D9" s="8"/>
      <c r="E9" s="6">
        <v>8.0</v>
      </c>
      <c r="F9" s="3">
        <f t="shared" si="1"/>
        <v>0.05882352941</v>
      </c>
      <c r="G9" s="1"/>
      <c r="H9" s="3">
        <v>24.0</v>
      </c>
      <c r="I9" s="7">
        <v>12.0</v>
      </c>
      <c r="J9" s="8"/>
      <c r="K9" s="6">
        <v>13.0</v>
      </c>
      <c r="L9" s="16">
        <f t="shared" si="2"/>
        <v>-0.04</v>
      </c>
      <c r="M9" s="1"/>
      <c r="N9" s="3">
        <v>33.0</v>
      </c>
      <c r="O9" s="7">
        <v>16.0</v>
      </c>
      <c r="P9" s="9"/>
      <c r="Q9" s="6">
        <v>17.0</v>
      </c>
      <c r="R9" s="3">
        <f t="shared" si="3"/>
        <v>-0.0303030303</v>
      </c>
      <c r="S9" s="1"/>
      <c r="T9" s="1"/>
      <c r="U9" s="1"/>
      <c r="V9" s="3">
        <v>10.0</v>
      </c>
      <c r="W9" s="3">
        <f>S21</f>
        <v>-0.3418517757</v>
      </c>
      <c r="X9" s="3">
        <f>STDEV(R7:R19)</f>
        <v>0.3433585941</v>
      </c>
      <c r="Y9" s="3">
        <f>X9/SQRT(COUNT(R7:R19))</f>
        <v>0.1716792971</v>
      </c>
      <c r="Z9" s="1"/>
    </row>
    <row r="10">
      <c r="A10" s="1"/>
      <c r="B10" s="3">
        <v>30.0</v>
      </c>
      <c r="C10" s="7">
        <v>14.0</v>
      </c>
      <c r="D10" s="8"/>
      <c r="E10" s="6">
        <v>16.0</v>
      </c>
      <c r="F10" s="3">
        <f t="shared" si="1"/>
        <v>-0.06666666667</v>
      </c>
      <c r="G10" s="1"/>
      <c r="H10" s="3">
        <v>37.0</v>
      </c>
      <c r="I10" s="7">
        <v>14.0</v>
      </c>
      <c r="J10" s="8"/>
      <c r="K10" s="6">
        <v>23.0</v>
      </c>
      <c r="L10" s="16">
        <f>(I10-K10)/(I9+J10+K10)</f>
        <v>-0.2571428571</v>
      </c>
      <c r="M10" s="1"/>
      <c r="N10" s="3">
        <v>39.0</v>
      </c>
      <c r="O10" s="7">
        <v>18.0</v>
      </c>
      <c r="P10" s="8"/>
      <c r="Q10" s="6">
        <v>21.0</v>
      </c>
      <c r="R10" s="3">
        <f t="shared" si="3"/>
        <v>-0.07692307692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/>
      <c r="C11" s="7"/>
      <c r="D11" s="8"/>
      <c r="E11" s="6"/>
      <c r="F11" s="3"/>
      <c r="G11" s="1"/>
      <c r="H11" s="3"/>
      <c r="I11" s="7"/>
      <c r="J11" s="8"/>
      <c r="K11" s="6"/>
      <c r="L11" s="3"/>
      <c r="M11" s="1"/>
      <c r="N11" s="3"/>
      <c r="O11" s="7"/>
      <c r="P11" s="8"/>
      <c r="Q11" s="6"/>
      <c r="R11" s="3"/>
      <c r="S11" s="1"/>
      <c r="T11" s="1"/>
      <c r="U11" s="1"/>
      <c r="V11" s="1"/>
      <c r="W11" s="1"/>
      <c r="X11" s="1"/>
      <c r="Y11" s="1"/>
      <c r="Z11" s="1"/>
    </row>
    <row r="12">
      <c r="A12" s="1"/>
      <c r="B12" s="3"/>
      <c r="C12" s="7"/>
      <c r="D12" s="8"/>
      <c r="E12" s="6"/>
      <c r="F12" s="3"/>
      <c r="G12" s="1"/>
      <c r="H12" s="3"/>
      <c r="I12" s="7"/>
      <c r="J12" s="8"/>
      <c r="K12" s="6"/>
      <c r="L12" s="3"/>
      <c r="M12" s="1"/>
      <c r="N12" s="3"/>
      <c r="O12" s="7"/>
      <c r="P12" s="8"/>
      <c r="Q12" s="6"/>
      <c r="R12" s="3"/>
      <c r="S12" s="1"/>
      <c r="T12" s="1"/>
      <c r="U12" s="1"/>
      <c r="V12" s="1"/>
      <c r="W12" s="1"/>
      <c r="X12" s="1"/>
      <c r="Y12" s="1"/>
      <c r="Z12" s="1"/>
    </row>
    <row r="13">
      <c r="A13" s="1"/>
      <c r="B13" s="3"/>
      <c r="C13" s="7"/>
      <c r="D13" s="8"/>
      <c r="E13" s="6"/>
      <c r="F13" s="3"/>
      <c r="G13" s="1"/>
      <c r="H13" s="3"/>
      <c r="I13" s="7"/>
      <c r="J13" s="8"/>
      <c r="K13" s="6"/>
      <c r="L13" s="3"/>
      <c r="M13" s="1"/>
      <c r="N13" s="3"/>
      <c r="O13" s="7"/>
      <c r="P13" s="8"/>
      <c r="Q13" s="6"/>
      <c r="R13" s="3"/>
      <c r="S13" s="1"/>
      <c r="T13" s="1"/>
      <c r="U13" s="1"/>
      <c r="V13" s="1"/>
      <c r="W13" s="1"/>
      <c r="X13" s="1"/>
      <c r="Y13" s="1"/>
      <c r="Z13" s="1"/>
    </row>
    <row r="14">
      <c r="A14" s="1"/>
      <c r="B14" s="3"/>
      <c r="C14" s="7"/>
      <c r="D14" s="8"/>
      <c r="E14" s="6"/>
      <c r="F14" s="3"/>
      <c r="G14" s="1"/>
      <c r="H14" s="3"/>
      <c r="I14" s="7"/>
      <c r="J14" s="8"/>
      <c r="K14" s="6"/>
      <c r="L14" s="3"/>
      <c r="M14" s="1"/>
      <c r="N14" s="3"/>
      <c r="O14" s="7"/>
      <c r="P14" s="8"/>
      <c r="Q14" s="6"/>
      <c r="R14" s="3"/>
      <c r="S14" s="1"/>
      <c r="T14" s="1"/>
      <c r="U14" s="1"/>
      <c r="V14" s="1"/>
      <c r="W14" s="1"/>
      <c r="X14" s="1"/>
      <c r="Y14" s="1"/>
      <c r="Z14" s="1"/>
    </row>
    <row r="15">
      <c r="A15" s="1"/>
      <c r="B15" s="3"/>
      <c r="C15" s="10"/>
      <c r="D15" s="8"/>
      <c r="E15" s="6"/>
      <c r="F15" s="3"/>
      <c r="G15" s="1"/>
      <c r="H15" s="3"/>
      <c r="I15" s="10"/>
      <c r="J15" s="8"/>
      <c r="K15" s="6"/>
      <c r="L15" s="3"/>
      <c r="M15" s="1"/>
      <c r="N15" s="3"/>
      <c r="O15" s="10"/>
      <c r="P15" s="8"/>
      <c r="Q15" s="6"/>
      <c r="R15" s="3"/>
      <c r="S15" s="1"/>
      <c r="T15" s="1"/>
      <c r="U15" s="1"/>
      <c r="V15" s="1"/>
      <c r="W15" s="1"/>
      <c r="X15" s="1"/>
      <c r="Y15" s="1"/>
      <c r="Z15" s="1"/>
    </row>
    <row r="16">
      <c r="A16" s="1"/>
      <c r="B16" s="3"/>
      <c r="C16" s="10"/>
      <c r="D16" s="8"/>
      <c r="E16" s="6"/>
      <c r="F16" s="3"/>
      <c r="G16" s="1"/>
      <c r="H16" s="3"/>
      <c r="I16" s="10"/>
      <c r="J16" s="8"/>
      <c r="K16" s="6"/>
      <c r="L16" s="3"/>
      <c r="M16" s="1"/>
      <c r="N16" s="3"/>
      <c r="O16" s="10"/>
      <c r="P16" s="8"/>
      <c r="Q16" s="6"/>
      <c r="R16" s="3"/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-0.1819058393</v>
      </c>
      <c r="H21" s="1"/>
      <c r="I21" s="1"/>
      <c r="J21" s="1"/>
      <c r="K21" s="1"/>
      <c r="L21" s="1"/>
      <c r="M21" s="3">
        <f>AVERAGE(L7:L19)</f>
        <v>-0.3264569302</v>
      </c>
      <c r="N21" s="1"/>
      <c r="O21" s="1"/>
      <c r="P21" s="1"/>
      <c r="Q21" s="1"/>
      <c r="R21" s="1"/>
      <c r="S21" s="3">
        <f>AVERAGE(R7:R19)</f>
        <v>-0.3418517757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6">
      <c r="D6" s="2" t="s">
        <v>35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>
      <c r="C8" s="2" t="s">
        <v>1</v>
      </c>
      <c r="D8" s="1"/>
      <c r="E8" s="1"/>
      <c r="F8" s="1"/>
      <c r="G8" s="1"/>
      <c r="H8" s="1"/>
      <c r="I8" s="2" t="s">
        <v>2</v>
      </c>
      <c r="J8" s="1"/>
      <c r="K8" s="1"/>
      <c r="L8" s="1"/>
      <c r="M8" s="1"/>
      <c r="N8" s="1"/>
      <c r="O8" s="2" t="s">
        <v>3</v>
      </c>
      <c r="P8" s="1"/>
      <c r="Q8" s="1"/>
      <c r="R8" s="1"/>
      <c r="S8" s="1"/>
      <c r="T8" s="1"/>
      <c r="U8" s="1"/>
      <c r="V8" s="1"/>
      <c r="W8" s="2" t="s">
        <v>4</v>
      </c>
      <c r="X8" s="1"/>
      <c r="Y8" s="1"/>
      <c r="Z8" s="1"/>
    </row>
    <row r="9">
      <c r="C9" s="2" t="s">
        <v>5</v>
      </c>
      <c r="D9" s="2" t="s">
        <v>6</v>
      </c>
      <c r="E9" s="2" t="s">
        <v>5</v>
      </c>
      <c r="F9" s="2" t="s">
        <v>7</v>
      </c>
      <c r="G9" s="2" t="s">
        <v>8</v>
      </c>
      <c r="H9" s="1"/>
      <c r="I9" s="2" t="s">
        <v>5</v>
      </c>
      <c r="J9" s="2" t="s">
        <v>6</v>
      </c>
      <c r="K9" s="2" t="s">
        <v>5</v>
      </c>
      <c r="L9" s="2" t="s">
        <v>7</v>
      </c>
      <c r="M9" s="2" t="s">
        <v>8</v>
      </c>
      <c r="N9" s="1"/>
      <c r="O9" s="2" t="s">
        <v>5</v>
      </c>
      <c r="P9" s="2" t="s">
        <v>6</v>
      </c>
      <c r="Q9" s="2" t="s">
        <v>5</v>
      </c>
      <c r="R9" s="2" t="s">
        <v>7</v>
      </c>
      <c r="S9" s="2" t="s">
        <v>8</v>
      </c>
      <c r="T9" s="1"/>
      <c r="U9" s="1"/>
      <c r="V9" s="1"/>
      <c r="W9" s="2" t="s">
        <v>9</v>
      </c>
      <c r="X9" s="2" t="s">
        <v>10</v>
      </c>
      <c r="Y9" s="2" t="s">
        <v>11</v>
      </c>
      <c r="Z9" s="2" t="s">
        <v>12</v>
      </c>
    </row>
    <row r="10">
      <c r="C10" s="3">
        <v>36.0</v>
      </c>
      <c r="D10" s="4">
        <v>16.0</v>
      </c>
      <c r="E10" s="5"/>
      <c r="F10" s="6">
        <v>20.0</v>
      </c>
      <c r="G10" s="3">
        <f t="shared" ref="G10:G20" si="1">(D10-F10)/(D10+E10+F10)</f>
        <v>-0.1111111111</v>
      </c>
      <c r="H10" s="1"/>
      <c r="I10" s="3">
        <v>37.0</v>
      </c>
      <c r="J10" s="4">
        <v>17.0</v>
      </c>
      <c r="K10" s="5"/>
      <c r="L10" s="6">
        <v>20.0</v>
      </c>
      <c r="M10" s="3">
        <f t="shared" ref="M10:M20" si="2">(J10-L10)/(J10+K10+L10)</f>
        <v>-0.08108108108</v>
      </c>
      <c r="N10" s="1"/>
      <c r="O10" s="3">
        <v>38.0</v>
      </c>
      <c r="P10" s="4">
        <v>12.0</v>
      </c>
      <c r="Q10" s="5"/>
      <c r="R10" s="6">
        <v>26.0</v>
      </c>
      <c r="S10" s="3">
        <f t="shared" ref="S10:S20" si="3">(P10-R10)/(P10+Q10+R10)</f>
        <v>-0.3684210526</v>
      </c>
      <c r="T10" s="1"/>
      <c r="U10" s="1"/>
      <c r="V10" s="1"/>
      <c r="W10" s="3">
        <v>1.0</v>
      </c>
      <c r="X10" s="3">
        <f>H24</f>
        <v>-0.2613956432</v>
      </c>
      <c r="Y10" s="3">
        <f>STDEV(G10:G22)</f>
        <v>0.4254503185</v>
      </c>
      <c r="Z10" s="3">
        <f>Y10/SQRT(COUNT(G10:G22))</f>
        <v>0.1282780976</v>
      </c>
    </row>
    <row r="11">
      <c r="C11" s="3">
        <v>30.0</v>
      </c>
      <c r="D11" s="7">
        <v>6.0</v>
      </c>
      <c r="E11" s="8"/>
      <c r="F11" s="6">
        <v>24.0</v>
      </c>
      <c r="G11" s="3">
        <f t="shared" si="1"/>
        <v>-0.6</v>
      </c>
      <c r="H11" s="1"/>
      <c r="I11" s="3">
        <v>30.0</v>
      </c>
      <c r="J11" s="7">
        <v>4.0</v>
      </c>
      <c r="K11" s="8"/>
      <c r="L11" s="6">
        <v>26.0</v>
      </c>
      <c r="M11" s="3">
        <f t="shared" si="2"/>
        <v>-0.7333333333</v>
      </c>
      <c r="N11" s="1"/>
      <c r="O11" s="3">
        <v>33.0</v>
      </c>
      <c r="P11" s="7">
        <v>7.0</v>
      </c>
      <c r="Q11" s="8"/>
      <c r="R11" s="6">
        <v>26.0</v>
      </c>
      <c r="S11" s="3">
        <f t="shared" si="3"/>
        <v>-0.5757575758</v>
      </c>
      <c r="T11" s="1"/>
      <c r="U11" s="1"/>
      <c r="V11" s="1"/>
      <c r="W11" s="3">
        <v>5.0</v>
      </c>
      <c r="X11" s="3">
        <f>N24</f>
        <v>-0.2471269297</v>
      </c>
      <c r="Y11" s="3">
        <f>STDEV(M10:M22)</f>
        <v>0.3787702266</v>
      </c>
      <c r="Z11" s="3">
        <f>Y11/SQRT(COUNT(M10:M22))</f>
        <v>0.1142035203</v>
      </c>
    </row>
    <row r="12">
      <c r="C12" s="3">
        <v>31.0</v>
      </c>
      <c r="D12" s="7">
        <v>4.0</v>
      </c>
      <c r="E12" s="8"/>
      <c r="F12" s="6">
        <v>27.0</v>
      </c>
      <c r="G12" s="3">
        <f t="shared" si="1"/>
        <v>-0.7419354839</v>
      </c>
      <c r="H12" s="1"/>
      <c r="I12" s="3">
        <v>38.0</v>
      </c>
      <c r="J12" s="7">
        <v>4.0</v>
      </c>
      <c r="K12" s="8"/>
      <c r="L12" s="6">
        <v>34.0</v>
      </c>
      <c r="M12" s="3">
        <f t="shared" si="2"/>
        <v>-0.7894736842</v>
      </c>
      <c r="N12" s="1"/>
      <c r="O12" s="3">
        <v>34.0</v>
      </c>
      <c r="P12" s="7">
        <v>3.0</v>
      </c>
      <c r="Q12" s="9"/>
      <c r="R12" s="6">
        <v>31.0</v>
      </c>
      <c r="S12" s="3">
        <f t="shared" si="3"/>
        <v>-0.8235294118</v>
      </c>
      <c r="T12" s="1"/>
      <c r="U12" s="1"/>
      <c r="V12" s="1"/>
      <c r="W12" s="3">
        <v>10.0</v>
      </c>
      <c r="X12" s="3">
        <f>T24</f>
        <v>-0.4591977952</v>
      </c>
      <c r="Y12" s="3">
        <f>STDEV(S10:S22)</f>
        <v>0.2996696081</v>
      </c>
      <c r="Z12" s="3">
        <f>Y12/SQRT(COUNT(S10:S22))</f>
        <v>0.09035378648</v>
      </c>
    </row>
    <row r="13">
      <c r="C13" s="3">
        <v>44.0</v>
      </c>
      <c r="D13" s="7">
        <v>5.0</v>
      </c>
      <c r="E13" s="8"/>
      <c r="F13" s="6">
        <v>39.0</v>
      </c>
      <c r="G13" s="3">
        <f t="shared" si="1"/>
        <v>-0.7727272727</v>
      </c>
      <c r="H13" s="1"/>
      <c r="I13" s="3">
        <v>40.0</v>
      </c>
      <c r="J13" s="7">
        <v>24.0</v>
      </c>
      <c r="K13" s="8"/>
      <c r="L13" s="6">
        <v>16.0</v>
      </c>
      <c r="M13" s="3">
        <f t="shared" si="2"/>
        <v>0.2</v>
      </c>
      <c r="N13" s="1"/>
      <c r="O13" s="3">
        <v>39.0</v>
      </c>
      <c r="P13" s="7">
        <v>5.0</v>
      </c>
      <c r="Q13" s="8"/>
      <c r="R13" s="6">
        <v>34.0</v>
      </c>
      <c r="S13" s="3">
        <f t="shared" si="3"/>
        <v>-0.7435897436</v>
      </c>
      <c r="T13" s="1"/>
      <c r="U13" s="1"/>
      <c r="V13" s="1"/>
      <c r="W13" s="1"/>
      <c r="X13" s="1"/>
      <c r="Y13" s="1"/>
      <c r="Z13" s="1"/>
    </row>
    <row r="14">
      <c r="C14" s="3">
        <v>43.0</v>
      </c>
      <c r="D14" s="7">
        <v>23.0</v>
      </c>
      <c r="E14" s="8"/>
      <c r="F14" s="6">
        <v>20.0</v>
      </c>
      <c r="G14" s="3">
        <f t="shared" si="1"/>
        <v>0.06976744186</v>
      </c>
      <c r="H14" s="1"/>
      <c r="I14" s="3">
        <v>38.0</v>
      </c>
      <c r="J14" s="7">
        <v>22.0</v>
      </c>
      <c r="K14" s="8"/>
      <c r="L14" s="6">
        <v>16.0</v>
      </c>
      <c r="M14" s="3">
        <f t="shared" si="2"/>
        <v>0.1578947368</v>
      </c>
      <c r="N14" s="1"/>
      <c r="O14" s="3">
        <v>43.0</v>
      </c>
      <c r="P14" s="7">
        <v>7.0</v>
      </c>
      <c r="Q14" s="8"/>
      <c r="R14" s="6">
        <v>36.0</v>
      </c>
      <c r="S14" s="3">
        <f t="shared" si="3"/>
        <v>-0.6744186047</v>
      </c>
      <c r="T14" s="1"/>
      <c r="U14" s="1"/>
      <c r="V14" s="1"/>
      <c r="W14" s="1"/>
      <c r="X14" s="1"/>
      <c r="Y14" s="1"/>
      <c r="Z14" s="1"/>
    </row>
    <row r="15">
      <c r="C15" s="3">
        <v>60.0</v>
      </c>
      <c r="D15" s="7">
        <v>20.0</v>
      </c>
      <c r="E15" s="8"/>
      <c r="F15" s="6">
        <v>40.0</v>
      </c>
      <c r="G15" s="3">
        <f t="shared" si="1"/>
        <v>-0.3333333333</v>
      </c>
      <c r="H15" s="1"/>
      <c r="I15" s="3">
        <v>60.0</v>
      </c>
      <c r="J15" s="7">
        <v>15.0</v>
      </c>
      <c r="K15" s="8"/>
      <c r="L15" s="6">
        <v>45.0</v>
      </c>
      <c r="M15" s="3">
        <f t="shared" si="2"/>
        <v>-0.5</v>
      </c>
      <c r="N15" s="1"/>
      <c r="O15" s="3">
        <v>60.0</v>
      </c>
      <c r="P15" s="7">
        <v>17.0</v>
      </c>
      <c r="Q15" s="8"/>
      <c r="R15" s="6">
        <v>43.0</v>
      </c>
      <c r="S15" s="3">
        <f t="shared" si="3"/>
        <v>-0.4333333333</v>
      </c>
      <c r="T15" s="1"/>
      <c r="U15" s="1"/>
      <c r="V15" s="1"/>
      <c r="W15" s="1"/>
      <c r="X15" s="1"/>
      <c r="Y15" s="1"/>
      <c r="Z15" s="1"/>
    </row>
    <row r="16">
      <c r="C16" s="3">
        <v>36.0</v>
      </c>
      <c r="D16" s="7">
        <v>29.0</v>
      </c>
      <c r="E16" s="8"/>
      <c r="F16" s="6">
        <v>7.0</v>
      </c>
      <c r="G16" s="3">
        <f t="shared" si="1"/>
        <v>0.6111111111</v>
      </c>
      <c r="H16" s="1"/>
      <c r="I16" s="3">
        <v>39.0</v>
      </c>
      <c r="J16" s="7">
        <v>20.0</v>
      </c>
      <c r="K16" s="8"/>
      <c r="L16" s="6">
        <v>19.0</v>
      </c>
      <c r="M16" s="3">
        <f t="shared" si="2"/>
        <v>0.02564102564</v>
      </c>
      <c r="N16" s="1"/>
      <c r="O16" s="3">
        <v>41.0</v>
      </c>
      <c r="P16" s="7">
        <v>20.0</v>
      </c>
      <c r="Q16" s="8"/>
      <c r="R16" s="6">
        <v>21.0</v>
      </c>
      <c r="S16" s="3">
        <f t="shared" si="3"/>
        <v>-0.0243902439</v>
      </c>
      <c r="T16" s="1"/>
      <c r="U16" s="1"/>
      <c r="V16" s="1"/>
      <c r="W16" s="1"/>
      <c r="X16" s="1"/>
      <c r="Y16" s="1"/>
      <c r="Z16" s="1"/>
    </row>
    <row r="17">
      <c r="C17" s="3">
        <v>46.0</v>
      </c>
      <c r="D17" s="7">
        <v>24.0</v>
      </c>
      <c r="E17" s="8"/>
      <c r="F17" s="6">
        <v>22.0</v>
      </c>
      <c r="G17" s="3">
        <f t="shared" si="1"/>
        <v>0.04347826087</v>
      </c>
      <c r="H17" s="1"/>
      <c r="I17" s="3">
        <v>42.0</v>
      </c>
      <c r="J17" s="7">
        <v>23.0</v>
      </c>
      <c r="K17" s="8"/>
      <c r="L17" s="6">
        <v>19.0</v>
      </c>
      <c r="M17" s="3">
        <f t="shared" si="2"/>
        <v>0.09523809524</v>
      </c>
      <c r="N17" s="1"/>
      <c r="O17" s="3">
        <v>39.0</v>
      </c>
      <c r="P17" s="7">
        <v>22.0</v>
      </c>
      <c r="Q17" s="8"/>
      <c r="R17" s="6">
        <v>17.0</v>
      </c>
      <c r="S17" s="3">
        <f t="shared" si="3"/>
        <v>0.1282051282</v>
      </c>
      <c r="T17" s="1"/>
      <c r="U17" s="1"/>
      <c r="V17" s="1"/>
      <c r="W17" s="1"/>
      <c r="X17" s="1"/>
      <c r="Y17" s="1"/>
      <c r="Z17" s="1"/>
    </row>
    <row r="18">
      <c r="C18" s="3">
        <v>39.0</v>
      </c>
      <c r="D18" s="13">
        <v>7.0</v>
      </c>
      <c r="E18" s="8"/>
      <c r="F18" s="6">
        <v>32.0</v>
      </c>
      <c r="G18" s="3">
        <f t="shared" si="1"/>
        <v>-0.641025641</v>
      </c>
      <c r="H18" s="1"/>
      <c r="I18" s="3">
        <v>41.0</v>
      </c>
      <c r="J18" s="13">
        <v>6.0</v>
      </c>
      <c r="K18" s="8"/>
      <c r="L18" s="6">
        <v>35.0</v>
      </c>
      <c r="M18" s="3">
        <f t="shared" si="2"/>
        <v>-0.7073170732</v>
      </c>
      <c r="N18" s="1"/>
      <c r="O18" s="3">
        <v>37.0</v>
      </c>
      <c r="P18" s="13">
        <v>5.0</v>
      </c>
      <c r="Q18" s="8"/>
      <c r="R18" s="6">
        <v>32.0</v>
      </c>
      <c r="S18" s="3">
        <f t="shared" si="3"/>
        <v>-0.7297297297</v>
      </c>
      <c r="T18" s="1"/>
      <c r="U18" s="1"/>
      <c r="V18" s="1"/>
      <c r="W18" s="1"/>
      <c r="X18" s="1"/>
      <c r="Y18" s="1"/>
      <c r="Z18" s="1"/>
    </row>
    <row r="19">
      <c r="C19" s="3">
        <v>51.0</v>
      </c>
      <c r="D19" s="13">
        <v>16.0</v>
      </c>
      <c r="E19" s="8"/>
      <c r="F19" s="6">
        <v>35.0</v>
      </c>
      <c r="G19" s="3">
        <f t="shared" si="1"/>
        <v>-0.3725490196</v>
      </c>
      <c r="H19" s="1"/>
      <c r="I19" s="3">
        <v>48.0</v>
      </c>
      <c r="J19" s="13">
        <v>16.0</v>
      </c>
      <c r="K19" s="8"/>
      <c r="L19" s="6">
        <v>32.0</v>
      </c>
      <c r="M19" s="3">
        <f t="shared" si="2"/>
        <v>-0.3333333333</v>
      </c>
      <c r="N19" s="1"/>
      <c r="O19" s="3">
        <v>46.0</v>
      </c>
      <c r="P19" s="13">
        <v>13.0</v>
      </c>
      <c r="Q19" s="8"/>
      <c r="R19" s="6">
        <v>33.0</v>
      </c>
      <c r="S19" s="3">
        <f t="shared" si="3"/>
        <v>-0.4347826087</v>
      </c>
      <c r="T19" s="1"/>
      <c r="U19" s="1"/>
      <c r="V19" s="1"/>
      <c r="W19" s="1"/>
      <c r="X19" s="1"/>
      <c r="Y19" s="1"/>
      <c r="Z19" s="1"/>
    </row>
    <row r="20">
      <c r="C20" s="3">
        <v>37.0</v>
      </c>
      <c r="D20" s="13">
        <v>18.0</v>
      </c>
      <c r="E20" s="8"/>
      <c r="F20" s="6">
        <v>19.0</v>
      </c>
      <c r="G20" s="3">
        <f t="shared" si="1"/>
        <v>-0.02702702703</v>
      </c>
      <c r="H20" s="1"/>
      <c r="I20" s="3">
        <v>38.0</v>
      </c>
      <c r="J20" s="13">
        <v>18.0</v>
      </c>
      <c r="K20" s="8"/>
      <c r="L20" s="6">
        <v>20.0</v>
      </c>
      <c r="M20" s="3">
        <f t="shared" si="2"/>
        <v>-0.05263157895</v>
      </c>
      <c r="N20" s="1"/>
      <c r="O20" s="3">
        <v>35.0</v>
      </c>
      <c r="P20" s="13">
        <v>11.0</v>
      </c>
      <c r="Q20" s="8"/>
      <c r="R20" s="6">
        <v>24.0</v>
      </c>
      <c r="S20" s="3">
        <f t="shared" si="3"/>
        <v>-0.3714285714</v>
      </c>
      <c r="T20" s="1"/>
      <c r="U20" s="1"/>
      <c r="V20" s="1"/>
      <c r="W20" s="1"/>
      <c r="X20" s="1"/>
      <c r="Y20" s="1"/>
      <c r="Z20" s="1"/>
    </row>
    <row r="21">
      <c r="C21" s="3"/>
      <c r="D21" s="10"/>
      <c r="E21" s="8"/>
      <c r="F21" s="6"/>
      <c r="G21" s="3"/>
      <c r="H21" s="1"/>
      <c r="I21" s="3"/>
      <c r="J21" s="13"/>
      <c r="K21" s="8"/>
      <c r="L21" s="6"/>
      <c r="M21" s="3"/>
      <c r="N21" s="1"/>
      <c r="O21" s="3"/>
      <c r="P21" s="10"/>
      <c r="Q21" s="8"/>
      <c r="R21" s="6"/>
      <c r="S21" s="3"/>
      <c r="T21" s="1"/>
      <c r="U21" s="1"/>
      <c r="V21" s="1"/>
      <c r="W21" s="1"/>
      <c r="X21" s="1"/>
      <c r="Y21" s="1"/>
      <c r="Z21" s="1"/>
    </row>
    <row r="22">
      <c r="C22" s="3"/>
      <c r="D22" s="10"/>
      <c r="E22" s="8"/>
      <c r="F22" s="6"/>
      <c r="G22" s="3"/>
      <c r="H22" s="1"/>
      <c r="I22" s="3"/>
      <c r="J22" s="10"/>
      <c r="K22" s="8"/>
      <c r="L22" s="6"/>
      <c r="M22" s="3"/>
      <c r="N22" s="1"/>
      <c r="O22" s="3"/>
      <c r="P22" s="10"/>
      <c r="Q22" s="8"/>
      <c r="R22" s="6"/>
      <c r="S22" s="3"/>
      <c r="T22" s="1"/>
      <c r="U22" s="1"/>
      <c r="V22" s="1"/>
      <c r="W22" s="1"/>
      <c r="X22" s="1"/>
      <c r="Y22" s="1"/>
      <c r="Z22" s="1"/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C24" s="1"/>
      <c r="D24" s="1"/>
      <c r="E24" s="1"/>
      <c r="F24" s="1"/>
      <c r="G24" s="1"/>
      <c r="H24" s="3">
        <f>AVERAGE(G10:G22)</f>
        <v>-0.2613956432</v>
      </c>
      <c r="I24" s="1"/>
      <c r="J24" s="1"/>
      <c r="K24" s="1"/>
      <c r="L24" s="1"/>
      <c r="M24" s="1"/>
      <c r="N24" s="3">
        <f>AVERAGE(M10:M22)</f>
        <v>-0.2471269297</v>
      </c>
      <c r="O24" s="1"/>
      <c r="P24" s="1"/>
      <c r="Q24" s="1"/>
      <c r="R24" s="1"/>
      <c r="S24" s="1"/>
      <c r="T24" s="3">
        <f>AVERAGE(S10:S22)</f>
        <v>-0.4591977952</v>
      </c>
      <c r="U24" s="1"/>
      <c r="V24" s="1"/>
      <c r="W24" s="1"/>
      <c r="X24" s="1"/>
      <c r="Y24" s="1"/>
      <c r="Z24" s="1"/>
    </row>
    <row r="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37</v>
      </c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25.0</v>
      </c>
      <c r="C7" s="4">
        <v>16.0</v>
      </c>
      <c r="D7" s="5"/>
      <c r="E7" s="6">
        <v>9.0</v>
      </c>
      <c r="F7" s="3">
        <f t="shared" ref="F7:F16" si="1">(C7-E7)/(C7+D7+E7)</f>
        <v>0.28</v>
      </c>
      <c r="G7" s="1"/>
      <c r="H7" s="3">
        <v>24.0</v>
      </c>
      <c r="I7" s="4">
        <v>17.0</v>
      </c>
      <c r="J7" s="5"/>
      <c r="K7" s="6">
        <v>7.0</v>
      </c>
      <c r="L7" s="3">
        <f t="shared" ref="L7:L9" si="2">(I7-K7)/(I7+J7+K7)</f>
        <v>0.4166666667</v>
      </c>
      <c r="M7" s="1"/>
      <c r="N7" s="3">
        <v>26.0</v>
      </c>
      <c r="O7" s="4">
        <v>18.0</v>
      </c>
      <c r="P7" s="5"/>
      <c r="Q7" s="6">
        <v>8.0</v>
      </c>
      <c r="R7" s="3">
        <f t="shared" ref="R7:R16" si="3">(O7-Q7)/(O7+P7+Q7)</f>
        <v>0.3846153846</v>
      </c>
      <c r="S7" s="1"/>
      <c r="T7" s="1"/>
      <c r="U7" s="1"/>
      <c r="V7" s="3">
        <v>1.0</v>
      </c>
      <c r="W7" s="3">
        <f>G21</f>
        <v>0.2649758341</v>
      </c>
      <c r="X7" s="3">
        <f>STDEV(F7:F19)</f>
        <v>0.1900238921</v>
      </c>
      <c r="Y7" s="3">
        <f>X7/SQRT(COUNT(F7:F19))</f>
        <v>0.0600908309</v>
      </c>
      <c r="Z7" s="1"/>
    </row>
    <row r="8">
      <c r="A8" s="1"/>
      <c r="B8" s="3">
        <v>36.0</v>
      </c>
      <c r="C8" s="7">
        <v>19.0</v>
      </c>
      <c r="D8" s="8"/>
      <c r="E8" s="6">
        <v>17.0</v>
      </c>
      <c r="F8" s="3">
        <f t="shared" si="1"/>
        <v>0.05555555556</v>
      </c>
      <c r="G8" s="1"/>
      <c r="H8" s="3">
        <v>38.0</v>
      </c>
      <c r="I8" s="7">
        <v>23.0</v>
      </c>
      <c r="J8" s="8"/>
      <c r="K8" s="6">
        <v>15.0</v>
      </c>
      <c r="L8" s="3">
        <f t="shared" si="2"/>
        <v>0.2105263158</v>
      </c>
      <c r="M8" s="1"/>
      <c r="N8" s="3">
        <v>38.0</v>
      </c>
      <c r="O8" s="7">
        <v>25.0</v>
      </c>
      <c r="P8" s="8"/>
      <c r="Q8" s="6">
        <v>13.0</v>
      </c>
      <c r="R8" s="3">
        <f t="shared" si="3"/>
        <v>0.3157894737</v>
      </c>
      <c r="S8" s="1"/>
      <c r="T8" s="1"/>
      <c r="U8" s="1"/>
      <c r="V8" s="3">
        <v>5.0</v>
      </c>
      <c r="W8" s="3">
        <f>M21</f>
        <v>0.4053880836</v>
      </c>
      <c r="X8" s="3">
        <f>STDEV(L7:L19)</f>
        <v>0.1539742805</v>
      </c>
      <c r="Y8" s="3">
        <f>X8/SQRT(COUNT(L7:L19))</f>
        <v>0.04869094274</v>
      </c>
      <c r="Z8" s="1"/>
    </row>
    <row r="9">
      <c r="A9" s="1"/>
      <c r="B9" s="3">
        <v>29.0</v>
      </c>
      <c r="C9" s="7">
        <v>21.0</v>
      </c>
      <c r="D9" s="8"/>
      <c r="E9" s="6">
        <v>8.0</v>
      </c>
      <c r="F9" s="3">
        <f t="shared" si="1"/>
        <v>0.4482758621</v>
      </c>
      <c r="G9" s="1"/>
      <c r="H9" s="3">
        <v>28.0</v>
      </c>
      <c r="I9" s="7">
        <v>21.0</v>
      </c>
      <c r="J9" s="8"/>
      <c r="K9" s="6">
        <v>7.0</v>
      </c>
      <c r="L9" s="16">
        <f t="shared" si="2"/>
        <v>0.5</v>
      </c>
      <c r="M9" s="1"/>
      <c r="N9" s="3">
        <v>28.0</v>
      </c>
      <c r="O9" s="7">
        <v>23.0</v>
      </c>
      <c r="P9" s="9"/>
      <c r="Q9" s="6">
        <v>5.0</v>
      </c>
      <c r="R9" s="3">
        <f t="shared" si="3"/>
        <v>0.6428571429</v>
      </c>
      <c r="S9" s="1"/>
      <c r="T9" s="1"/>
      <c r="U9" s="1"/>
      <c r="V9" s="3">
        <v>10.0</v>
      </c>
      <c r="W9" s="3">
        <f>S21</f>
        <v>0.4604843771</v>
      </c>
      <c r="X9" s="3">
        <f>STDEV(R7:R19)</f>
        <v>0.1318488209</v>
      </c>
      <c r="Y9" s="3">
        <f>X9/SQRT(COUNT(R7:R19))</f>
        <v>0.04169425808</v>
      </c>
      <c r="Z9" s="1"/>
    </row>
    <row r="10">
      <c r="A10" s="1"/>
      <c r="B10" s="3">
        <v>26.0</v>
      </c>
      <c r="C10" s="7">
        <v>17.0</v>
      </c>
      <c r="D10" s="8"/>
      <c r="E10" s="6">
        <v>9.0</v>
      </c>
      <c r="F10" s="3">
        <f t="shared" si="1"/>
        <v>0.3076923077</v>
      </c>
      <c r="G10" s="1"/>
      <c r="H10" s="3">
        <v>24.0</v>
      </c>
      <c r="I10" s="7">
        <v>18.0</v>
      </c>
      <c r="J10" s="8"/>
      <c r="K10" s="6">
        <v>6.0</v>
      </c>
      <c r="L10" s="16">
        <f t="shared" ref="L10:L16" si="4">(I10-K10)/(I9+J10+K10)</f>
        <v>0.4444444444</v>
      </c>
      <c r="M10" s="1"/>
      <c r="N10" s="3">
        <v>26.0</v>
      </c>
      <c r="O10" s="7">
        <v>21.0</v>
      </c>
      <c r="P10" s="8"/>
      <c r="Q10" s="6">
        <v>5.0</v>
      </c>
      <c r="R10" s="3">
        <f t="shared" si="3"/>
        <v>0.6153846154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44.0</v>
      </c>
      <c r="C11" s="7">
        <v>23.0</v>
      </c>
      <c r="D11" s="8"/>
      <c r="E11" s="6">
        <v>21.0</v>
      </c>
      <c r="F11" s="3">
        <f t="shared" si="1"/>
        <v>0.04545454545</v>
      </c>
      <c r="G11" s="1"/>
      <c r="H11" s="3">
        <v>42.0</v>
      </c>
      <c r="I11" s="7">
        <v>28.0</v>
      </c>
      <c r="J11" s="8"/>
      <c r="K11" s="6">
        <v>15.0</v>
      </c>
      <c r="L11" s="16">
        <f t="shared" si="4"/>
        <v>0.3939393939</v>
      </c>
      <c r="M11" s="1"/>
      <c r="N11" s="3">
        <v>43.0</v>
      </c>
      <c r="O11" s="7">
        <v>31.0</v>
      </c>
      <c r="P11" s="8"/>
      <c r="Q11" s="6">
        <v>12.0</v>
      </c>
      <c r="R11" s="3">
        <f t="shared" si="3"/>
        <v>0.4418604651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34.0</v>
      </c>
      <c r="C12" s="7">
        <v>22.0</v>
      </c>
      <c r="D12" s="8"/>
      <c r="E12" s="6">
        <v>12.0</v>
      </c>
      <c r="F12" s="3">
        <f t="shared" si="1"/>
        <v>0.2941176471</v>
      </c>
      <c r="G12" s="1"/>
      <c r="H12" s="3">
        <v>33.0</v>
      </c>
      <c r="I12" s="7">
        <v>20.0</v>
      </c>
      <c r="J12" s="8"/>
      <c r="K12" s="6">
        <v>13.0</v>
      </c>
      <c r="L12" s="16">
        <f t="shared" si="4"/>
        <v>0.1707317073</v>
      </c>
      <c r="M12" s="1"/>
      <c r="N12" s="3">
        <v>34.0</v>
      </c>
      <c r="O12" s="7">
        <v>26.0</v>
      </c>
      <c r="P12" s="8"/>
      <c r="Q12" s="6">
        <v>8.0</v>
      </c>
      <c r="R12" s="3">
        <f t="shared" si="3"/>
        <v>0.5294117647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40.0</v>
      </c>
      <c r="C13" s="7">
        <v>31.0</v>
      </c>
      <c r="D13" s="8"/>
      <c r="E13" s="6">
        <v>9.0</v>
      </c>
      <c r="F13" s="3">
        <f t="shared" si="1"/>
        <v>0.55</v>
      </c>
      <c r="G13" s="1"/>
      <c r="H13" s="3">
        <v>32.0</v>
      </c>
      <c r="I13" s="7">
        <v>25.0</v>
      </c>
      <c r="J13" s="8"/>
      <c r="K13" s="6">
        <v>7.0</v>
      </c>
      <c r="L13" s="16">
        <f t="shared" si="4"/>
        <v>0.6666666667</v>
      </c>
      <c r="M13" s="1"/>
      <c r="N13" s="3">
        <v>36.0</v>
      </c>
      <c r="O13" s="7">
        <v>25.0</v>
      </c>
      <c r="P13" s="8"/>
      <c r="Q13" s="6">
        <v>11.0</v>
      </c>
      <c r="R13" s="3">
        <f t="shared" si="3"/>
        <v>0.3888888889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27.0</v>
      </c>
      <c r="C14" s="7">
        <v>20.0</v>
      </c>
      <c r="D14" s="8"/>
      <c r="E14" s="6">
        <v>7.0</v>
      </c>
      <c r="F14" s="3">
        <f t="shared" si="1"/>
        <v>0.4814814815</v>
      </c>
      <c r="G14" s="1"/>
      <c r="H14" s="3">
        <v>25.0</v>
      </c>
      <c r="I14" s="7">
        <v>19.0</v>
      </c>
      <c r="J14" s="8"/>
      <c r="K14" s="6">
        <v>6.0</v>
      </c>
      <c r="L14" s="16">
        <f t="shared" si="4"/>
        <v>0.4193548387</v>
      </c>
      <c r="M14" s="1"/>
      <c r="N14" s="3">
        <v>24.0</v>
      </c>
      <c r="O14" s="7">
        <v>19.0</v>
      </c>
      <c r="P14" s="8"/>
      <c r="Q14" s="6">
        <v>5.0</v>
      </c>
      <c r="R14" s="3">
        <f t="shared" si="3"/>
        <v>0.5833333333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41.0</v>
      </c>
      <c r="C15" s="13">
        <v>21.0</v>
      </c>
      <c r="D15" s="8"/>
      <c r="E15" s="6">
        <v>20.0</v>
      </c>
      <c r="F15" s="3">
        <f t="shared" si="1"/>
        <v>0.0243902439</v>
      </c>
      <c r="G15" s="1"/>
      <c r="H15" s="3">
        <v>37.0</v>
      </c>
      <c r="I15" s="13">
        <v>23.0</v>
      </c>
      <c r="J15" s="8"/>
      <c r="K15" s="6">
        <v>14.0</v>
      </c>
      <c r="L15" s="16">
        <f t="shared" si="4"/>
        <v>0.2727272727</v>
      </c>
      <c r="M15" s="1"/>
      <c r="N15" s="3">
        <v>37.0</v>
      </c>
      <c r="O15" s="13">
        <v>23.0</v>
      </c>
      <c r="P15" s="8"/>
      <c r="Q15" s="6">
        <v>14.0</v>
      </c>
      <c r="R15" s="3">
        <f t="shared" si="3"/>
        <v>0.2432432432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43.0</v>
      </c>
      <c r="C16" s="13">
        <v>25.0</v>
      </c>
      <c r="D16" s="8"/>
      <c r="E16" s="6">
        <v>18.0</v>
      </c>
      <c r="F16" s="3">
        <f t="shared" si="1"/>
        <v>0.1627906977</v>
      </c>
      <c r="G16" s="1"/>
      <c r="H16" s="3">
        <v>41.0</v>
      </c>
      <c r="I16" s="13">
        <v>30.0</v>
      </c>
      <c r="J16" s="8"/>
      <c r="K16" s="6">
        <v>11.0</v>
      </c>
      <c r="L16" s="16">
        <f t="shared" si="4"/>
        <v>0.5588235294</v>
      </c>
      <c r="M16" s="1"/>
      <c r="N16" s="3">
        <v>37.0</v>
      </c>
      <c r="O16" s="13">
        <v>27.0</v>
      </c>
      <c r="P16" s="8"/>
      <c r="Q16" s="6">
        <v>10.0</v>
      </c>
      <c r="R16" s="3">
        <f t="shared" si="3"/>
        <v>0.4594594595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0.2649758341</v>
      </c>
      <c r="H21" s="1"/>
      <c r="I21" s="1"/>
      <c r="J21" s="1"/>
      <c r="K21" s="1"/>
      <c r="L21" s="1"/>
      <c r="M21" s="3">
        <f>AVERAGE(L7:L19)</f>
        <v>0.4053880836</v>
      </c>
      <c r="N21" s="1"/>
      <c r="O21" s="1"/>
      <c r="P21" s="1"/>
      <c r="Q21" s="1"/>
      <c r="R21" s="1"/>
      <c r="S21" s="3">
        <f>AVERAGE(R7:R19)</f>
        <v>0.4604843771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/>
      <c r="C2" s="2" t="s">
        <v>38</v>
      </c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/>
      <c r="B4" s="2" t="s">
        <v>1</v>
      </c>
      <c r="C4" s="1"/>
      <c r="D4" s="1"/>
      <c r="E4" s="1"/>
      <c r="F4" s="1"/>
      <c r="G4" s="1"/>
      <c r="H4" s="2" t="s">
        <v>2</v>
      </c>
      <c r="I4" s="1"/>
      <c r="J4" s="1"/>
      <c r="K4" s="1"/>
      <c r="L4" s="1"/>
      <c r="M4" s="1"/>
      <c r="N4" s="2" t="s">
        <v>3</v>
      </c>
      <c r="O4" s="1"/>
      <c r="P4" s="1"/>
      <c r="Q4" s="1"/>
      <c r="R4" s="1"/>
      <c r="S4" s="1"/>
      <c r="T4" s="2" t="s">
        <v>4</v>
      </c>
      <c r="U4" s="1"/>
      <c r="V4" s="1"/>
      <c r="W4" s="1"/>
    </row>
    <row r="5">
      <c r="A5" s="1"/>
      <c r="B5" s="2" t="s">
        <v>5</v>
      </c>
      <c r="C5" s="2" t="s">
        <v>6</v>
      </c>
      <c r="D5" s="2" t="s">
        <v>5</v>
      </c>
      <c r="E5" s="2" t="s">
        <v>7</v>
      </c>
      <c r="F5" s="2" t="s">
        <v>8</v>
      </c>
      <c r="G5" s="1"/>
      <c r="H5" s="2" t="s">
        <v>5</v>
      </c>
      <c r="I5" s="2" t="s">
        <v>6</v>
      </c>
      <c r="J5" s="2" t="s">
        <v>5</v>
      </c>
      <c r="K5" s="2" t="s">
        <v>7</v>
      </c>
      <c r="L5" s="2" t="s">
        <v>8</v>
      </c>
      <c r="M5" s="1"/>
      <c r="N5" s="2" t="s">
        <v>5</v>
      </c>
      <c r="O5" s="2" t="s">
        <v>6</v>
      </c>
      <c r="P5" s="2" t="s">
        <v>5</v>
      </c>
      <c r="Q5" s="2" t="s">
        <v>7</v>
      </c>
      <c r="R5" s="2" t="s">
        <v>8</v>
      </c>
      <c r="S5" s="1"/>
      <c r="T5" s="2" t="s">
        <v>9</v>
      </c>
      <c r="U5" s="2" t="s">
        <v>10</v>
      </c>
      <c r="V5" s="2" t="s">
        <v>11</v>
      </c>
      <c r="W5" s="2" t="s">
        <v>12</v>
      </c>
    </row>
    <row r="6">
      <c r="A6" s="1"/>
      <c r="B6" s="3">
        <v>31.0</v>
      </c>
      <c r="C6" s="4">
        <v>16.0</v>
      </c>
      <c r="D6" s="5"/>
      <c r="E6" s="6">
        <v>15.0</v>
      </c>
      <c r="F6" s="3">
        <f t="shared" ref="F6:F10" si="1">(C6-E6)/(C6+D6+E6)</f>
        <v>0.03225806452</v>
      </c>
      <c r="G6" s="1"/>
      <c r="H6" s="3">
        <v>31.0</v>
      </c>
      <c r="I6" s="4">
        <v>13.0</v>
      </c>
      <c r="J6" s="5"/>
      <c r="K6" s="6">
        <v>18.0</v>
      </c>
      <c r="L6" s="3">
        <f t="shared" ref="L6:L8" si="2">(I6-K6)/(I6+J6+K6)</f>
        <v>-0.1612903226</v>
      </c>
      <c r="M6" s="1"/>
      <c r="N6" s="3">
        <v>30.0</v>
      </c>
      <c r="O6" s="4">
        <v>15.0</v>
      </c>
      <c r="P6" s="5"/>
      <c r="Q6" s="6">
        <v>15.0</v>
      </c>
      <c r="R6" s="3">
        <f t="shared" ref="R6:R10" si="3">(O6-Q6)/(O6+P6+Q6)</f>
        <v>0</v>
      </c>
      <c r="S6" s="1"/>
      <c r="T6" s="3">
        <v>1.0</v>
      </c>
      <c r="U6" s="3" t="str">
        <f>E20</f>
        <v/>
      </c>
      <c r="V6" s="3" t="str">
        <f>STDEV(D6:D18)</f>
        <v>#DIV/0!</v>
      </c>
      <c r="W6" s="3" t="str">
        <f>V6/SQRT(COUNT(D6:D18))</f>
        <v>#DIV/0!</v>
      </c>
    </row>
    <row r="7">
      <c r="A7" s="1"/>
      <c r="B7" s="3">
        <v>46.0</v>
      </c>
      <c r="C7" s="7">
        <v>24.0</v>
      </c>
      <c r="D7" s="8"/>
      <c r="E7" s="6">
        <v>22.0</v>
      </c>
      <c r="F7" s="3">
        <f t="shared" si="1"/>
        <v>0.04347826087</v>
      </c>
      <c r="G7" s="1"/>
      <c r="H7" s="3">
        <v>50.0</v>
      </c>
      <c r="I7" s="7">
        <v>27.0</v>
      </c>
      <c r="J7" s="8"/>
      <c r="K7" s="6">
        <v>23.0</v>
      </c>
      <c r="L7" s="3">
        <f t="shared" si="2"/>
        <v>0.08</v>
      </c>
      <c r="M7" s="1"/>
      <c r="N7" s="3">
        <v>52.0</v>
      </c>
      <c r="O7" s="7">
        <v>21.0</v>
      </c>
      <c r="P7" s="8"/>
      <c r="Q7" s="6">
        <v>31.0</v>
      </c>
      <c r="R7" s="3">
        <f t="shared" si="3"/>
        <v>-0.1923076923</v>
      </c>
      <c r="S7" s="1"/>
      <c r="T7" s="3">
        <v>5.0</v>
      </c>
      <c r="U7" s="3" t="str">
        <f>K20</f>
        <v/>
      </c>
      <c r="V7" s="3" t="str">
        <f>STDEV(J6:J18)</f>
        <v>#DIV/0!</v>
      </c>
      <c r="W7" s="3" t="str">
        <f>V7/SQRT(COUNT(J6:J18))</f>
        <v>#DIV/0!</v>
      </c>
    </row>
    <row r="8">
      <c r="A8" s="1"/>
      <c r="B8" s="3">
        <v>33.0</v>
      </c>
      <c r="C8" s="7">
        <v>12.0</v>
      </c>
      <c r="D8" s="8"/>
      <c r="E8" s="6">
        <v>21.0</v>
      </c>
      <c r="F8" s="3">
        <f t="shared" si="1"/>
        <v>-0.2727272727</v>
      </c>
      <c r="G8" s="1"/>
      <c r="H8" s="3">
        <v>33.0</v>
      </c>
      <c r="I8" s="7">
        <v>10.0</v>
      </c>
      <c r="J8" s="8"/>
      <c r="K8" s="6">
        <v>23.0</v>
      </c>
      <c r="L8" s="16">
        <f t="shared" si="2"/>
        <v>-0.3939393939</v>
      </c>
      <c r="M8" s="1"/>
      <c r="N8" s="3">
        <v>34.0</v>
      </c>
      <c r="O8" s="7">
        <v>12.0</v>
      </c>
      <c r="P8" s="9"/>
      <c r="Q8" s="6">
        <v>22.0</v>
      </c>
      <c r="R8" s="3">
        <f t="shared" si="3"/>
        <v>-0.2941176471</v>
      </c>
      <c r="S8" s="1"/>
      <c r="T8" s="3">
        <v>10.0</v>
      </c>
      <c r="U8" s="3" t="str">
        <f>Q20</f>
        <v/>
      </c>
      <c r="V8" s="3" t="str">
        <f>STDEV(P6:P18)</f>
        <v>#DIV/0!</v>
      </c>
      <c r="W8" s="3" t="str">
        <f>V8/SQRT(COUNT(P6:P18))</f>
        <v>#DIV/0!</v>
      </c>
    </row>
    <row r="9">
      <c r="A9" s="1"/>
      <c r="B9" s="3">
        <v>36.0</v>
      </c>
      <c r="C9" s="7">
        <v>19.0</v>
      </c>
      <c r="D9" s="8"/>
      <c r="E9" s="6">
        <v>17.0</v>
      </c>
      <c r="F9" s="3">
        <f t="shared" si="1"/>
        <v>0.05555555556</v>
      </c>
      <c r="G9" s="1"/>
      <c r="H9" s="3">
        <v>36.0</v>
      </c>
      <c r="I9" s="7">
        <v>20.0</v>
      </c>
      <c r="J9" s="8"/>
      <c r="K9" s="6">
        <v>16.0</v>
      </c>
      <c r="L9" s="16">
        <f t="shared" ref="L9:L10" si="4">(I9-K9)/(I8+J9+K9)</f>
        <v>0.1538461538</v>
      </c>
      <c r="M9" s="1"/>
      <c r="N9" s="3">
        <v>36.0</v>
      </c>
      <c r="O9" s="7">
        <v>23.0</v>
      </c>
      <c r="P9" s="8"/>
      <c r="Q9" s="6">
        <v>13.0</v>
      </c>
      <c r="R9" s="3">
        <f t="shared" si="3"/>
        <v>0.2777777778</v>
      </c>
      <c r="S9" s="1"/>
      <c r="T9" s="1"/>
    </row>
    <row r="10">
      <c r="A10" s="1"/>
      <c r="B10" s="3">
        <v>28.0</v>
      </c>
      <c r="C10" s="7">
        <v>24.0</v>
      </c>
      <c r="D10" s="8"/>
      <c r="E10" s="6">
        <v>4.0</v>
      </c>
      <c r="F10" s="3">
        <f t="shared" si="1"/>
        <v>0.7142857143</v>
      </c>
      <c r="G10" s="1"/>
      <c r="H10" s="3">
        <v>28.0</v>
      </c>
      <c r="I10" s="7">
        <v>25.0</v>
      </c>
      <c r="J10" s="8"/>
      <c r="K10" s="6">
        <v>3.0</v>
      </c>
      <c r="L10" s="16">
        <f t="shared" si="4"/>
        <v>0.9565217391</v>
      </c>
      <c r="M10" s="1"/>
      <c r="N10" s="3">
        <v>28.0</v>
      </c>
      <c r="O10" s="7">
        <v>22.0</v>
      </c>
      <c r="P10" s="8"/>
      <c r="Q10" s="6">
        <v>6.0</v>
      </c>
      <c r="R10" s="3">
        <f t="shared" si="3"/>
        <v>0.5714285714</v>
      </c>
      <c r="S10" s="1"/>
      <c r="T10" s="1"/>
    </row>
    <row r="11">
      <c r="A11" s="1"/>
      <c r="B11" s="3"/>
      <c r="C11" s="7"/>
      <c r="D11" s="8"/>
      <c r="E11" s="6"/>
      <c r="F11" s="3"/>
      <c r="G11" s="1"/>
      <c r="H11" s="3"/>
      <c r="I11" s="7"/>
      <c r="J11" s="8"/>
      <c r="K11" s="6"/>
      <c r="L11" s="16"/>
      <c r="M11" s="1"/>
      <c r="N11" s="3"/>
      <c r="O11" s="7"/>
      <c r="P11" s="8"/>
      <c r="Q11" s="6"/>
      <c r="R11" s="3"/>
      <c r="S11" s="1"/>
      <c r="T11" s="1"/>
    </row>
    <row r="12">
      <c r="A12" s="1"/>
      <c r="B12" s="3"/>
      <c r="C12" s="7"/>
      <c r="D12" s="8"/>
      <c r="E12" s="6"/>
      <c r="F12" s="3"/>
      <c r="G12" s="1"/>
      <c r="H12" s="3"/>
      <c r="I12" s="7"/>
      <c r="J12" s="8"/>
      <c r="K12" s="6"/>
      <c r="L12" s="16"/>
      <c r="M12" s="1"/>
      <c r="N12" s="3"/>
      <c r="O12" s="7"/>
      <c r="P12" s="8"/>
      <c r="Q12" s="6"/>
      <c r="R12" s="3"/>
      <c r="S12" s="1"/>
      <c r="T12" s="1"/>
    </row>
    <row r="13">
      <c r="A13" s="1"/>
      <c r="B13" s="3"/>
      <c r="C13" s="7"/>
      <c r="D13" s="8"/>
      <c r="E13" s="6"/>
      <c r="F13" s="3"/>
      <c r="G13" s="1"/>
      <c r="H13" s="3"/>
      <c r="I13" s="7"/>
      <c r="J13" s="8"/>
      <c r="K13" s="6"/>
      <c r="L13" s="16"/>
      <c r="M13" s="1"/>
      <c r="N13" s="3"/>
      <c r="O13" s="7"/>
      <c r="P13" s="8"/>
      <c r="Q13" s="6"/>
      <c r="R13" s="3"/>
      <c r="S13" s="1"/>
      <c r="T13" s="1"/>
    </row>
    <row r="14">
      <c r="A14" s="1"/>
      <c r="B14" s="3"/>
      <c r="C14" s="13"/>
      <c r="D14" s="8"/>
      <c r="E14" s="6"/>
      <c r="F14" s="3"/>
      <c r="G14" s="1"/>
      <c r="H14" s="3"/>
      <c r="I14" s="13"/>
      <c r="J14" s="8"/>
      <c r="K14" s="6"/>
      <c r="L14" s="16"/>
      <c r="M14" s="1"/>
      <c r="N14" s="3"/>
      <c r="O14" s="13"/>
      <c r="P14" s="8"/>
      <c r="Q14" s="6"/>
      <c r="R14" s="3"/>
      <c r="S14" s="1"/>
      <c r="T14" s="1"/>
    </row>
    <row r="15">
      <c r="A15" s="1"/>
      <c r="B15" s="3"/>
      <c r="C15" s="13"/>
      <c r="D15" s="8"/>
      <c r="E15" s="6"/>
      <c r="F15" s="3"/>
      <c r="G15" s="1"/>
      <c r="H15" s="3"/>
      <c r="I15" s="13"/>
      <c r="J15" s="8"/>
      <c r="K15" s="6"/>
      <c r="L15" s="16"/>
      <c r="M15" s="1"/>
      <c r="N15" s="3"/>
      <c r="O15" s="13"/>
      <c r="P15" s="8"/>
      <c r="Q15" s="6"/>
      <c r="R15" s="3"/>
      <c r="S15" s="1"/>
      <c r="T15" s="1"/>
    </row>
    <row r="16">
      <c r="A16" s="1"/>
      <c r="B16" s="3"/>
      <c r="C16" s="10"/>
      <c r="D16" s="8"/>
      <c r="E16" s="6"/>
      <c r="F16" s="3"/>
      <c r="G16" s="1"/>
      <c r="H16" s="3"/>
      <c r="I16" s="10"/>
      <c r="J16" s="8"/>
      <c r="K16" s="6"/>
      <c r="L16" s="3"/>
      <c r="M16" s="1"/>
      <c r="N16" s="3"/>
      <c r="O16" s="10"/>
      <c r="P16" s="8"/>
      <c r="Q16" s="6"/>
      <c r="R16" s="3"/>
      <c r="S16" s="1"/>
      <c r="T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>
      <c r="A20" s="1"/>
      <c r="B20" s="1"/>
      <c r="C20" s="1"/>
      <c r="D20" s="1"/>
      <c r="E20" s="1"/>
      <c r="F20" s="1"/>
      <c r="G20" s="3">
        <f>AVERAGE(F6:F18)</f>
        <v>0.1145700645</v>
      </c>
      <c r="H20" s="1"/>
      <c r="I20" s="1"/>
      <c r="J20" s="1"/>
      <c r="K20" s="1"/>
      <c r="L20" s="1"/>
      <c r="M20" s="3">
        <f>AVERAGE(L6:L18)</f>
        <v>0.1270276353</v>
      </c>
      <c r="N20" s="1"/>
      <c r="O20" s="1"/>
      <c r="P20" s="1"/>
      <c r="Q20" s="1"/>
      <c r="R20" s="1"/>
      <c r="S20" s="3">
        <f>AVERAGE(R6:R18)</f>
        <v>0.07255620197</v>
      </c>
      <c r="T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39</v>
      </c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24.0</v>
      </c>
      <c r="C7" s="4">
        <v>19.0</v>
      </c>
      <c r="D7" s="5"/>
      <c r="E7" s="6">
        <v>5.0</v>
      </c>
      <c r="F7" s="3">
        <f t="shared" ref="F7:F16" si="1">(C7-E7)/(C7+D7+E7)</f>
        <v>0.5833333333</v>
      </c>
      <c r="G7" s="1"/>
      <c r="H7" s="3">
        <v>22.0</v>
      </c>
      <c r="I7" s="4">
        <v>17.0</v>
      </c>
      <c r="J7" s="5"/>
      <c r="K7" s="6">
        <v>5.0</v>
      </c>
      <c r="L7" s="3">
        <f t="shared" ref="L7:L9" si="2">(I7-K7)/(I7+J7+K7)</f>
        <v>0.5454545455</v>
      </c>
      <c r="M7" s="1"/>
      <c r="N7" s="3">
        <v>20.0</v>
      </c>
      <c r="O7" s="4">
        <v>14.0</v>
      </c>
      <c r="P7" s="5"/>
      <c r="Q7" s="6">
        <v>6.0</v>
      </c>
      <c r="R7" s="3">
        <f t="shared" ref="R7:R16" si="3">(O7-Q7)/(O7+P7+Q7)</f>
        <v>0.4</v>
      </c>
      <c r="S7" s="1"/>
      <c r="T7" s="1"/>
      <c r="U7" s="1"/>
      <c r="V7" s="3">
        <v>1.0</v>
      </c>
      <c r="W7" s="3">
        <f>G21</f>
        <v>-0.09813935349</v>
      </c>
      <c r="X7" s="3">
        <f>STDEV(F7:F19)</f>
        <v>0.3554101486</v>
      </c>
      <c r="Y7" s="3">
        <f>X7/SQRT(COUNT(F7:F19))</f>
        <v>0.1123905573</v>
      </c>
      <c r="Z7" s="1"/>
    </row>
    <row r="8">
      <c r="A8" s="1"/>
      <c r="B8" s="3">
        <v>21.0</v>
      </c>
      <c r="C8" s="7">
        <v>12.0</v>
      </c>
      <c r="D8" s="8"/>
      <c r="E8" s="6">
        <v>9.0</v>
      </c>
      <c r="F8" s="3">
        <f t="shared" si="1"/>
        <v>0.1428571429</v>
      </c>
      <c r="G8" s="1"/>
      <c r="H8" s="3">
        <v>21.0</v>
      </c>
      <c r="I8" s="7">
        <v>8.0</v>
      </c>
      <c r="J8" s="8"/>
      <c r="K8" s="6">
        <v>13.0</v>
      </c>
      <c r="L8" s="3">
        <f t="shared" si="2"/>
        <v>-0.2380952381</v>
      </c>
      <c r="M8" s="1"/>
      <c r="N8" s="3">
        <v>23.0</v>
      </c>
      <c r="O8" s="7">
        <v>10.0</v>
      </c>
      <c r="P8" s="8"/>
      <c r="Q8" s="6">
        <v>13.0</v>
      </c>
      <c r="R8" s="3">
        <f t="shared" si="3"/>
        <v>-0.1304347826</v>
      </c>
      <c r="S8" s="1"/>
      <c r="T8" s="1"/>
      <c r="U8" s="1"/>
      <c r="V8" s="3">
        <v>5.0</v>
      </c>
      <c r="W8" s="3">
        <f>M21</f>
        <v>-0.02170522964</v>
      </c>
      <c r="X8" s="3">
        <f>STDEV(L7:L19)</f>
        <v>0.3995712903</v>
      </c>
      <c r="Y8" s="3">
        <f>X8/SQRT(COUNT(L7:L19))</f>
        <v>0.1263555365</v>
      </c>
      <c r="Z8" s="1"/>
    </row>
    <row r="9">
      <c r="A9" s="1"/>
      <c r="B9" s="3">
        <v>29.0</v>
      </c>
      <c r="C9" s="7">
        <v>16.0</v>
      </c>
      <c r="D9" s="8"/>
      <c r="E9" s="6">
        <v>13.0</v>
      </c>
      <c r="F9" s="3">
        <f t="shared" si="1"/>
        <v>0.1034482759</v>
      </c>
      <c r="G9" s="1"/>
      <c r="H9" s="3">
        <v>29.0</v>
      </c>
      <c r="I9" s="7">
        <v>17.0</v>
      </c>
      <c r="J9" s="8"/>
      <c r="K9" s="6">
        <v>12.0</v>
      </c>
      <c r="L9" s="16">
        <f t="shared" si="2"/>
        <v>0.1724137931</v>
      </c>
      <c r="M9" s="1"/>
      <c r="N9" s="3">
        <v>30.0</v>
      </c>
      <c r="O9" s="7">
        <v>16.0</v>
      </c>
      <c r="P9" s="9"/>
      <c r="Q9" s="6">
        <v>14.0</v>
      </c>
      <c r="R9" s="3">
        <f t="shared" si="3"/>
        <v>0.06666666667</v>
      </c>
      <c r="S9" s="1"/>
      <c r="T9" s="1"/>
      <c r="U9" s="1"/>
      <c r="V9" s="3">
        <v>10.0</v>
      </c>
      <c r="W9" s="3">
        <f>S21</f>
        <v>-0.1007954106</v>
      </c>
      <c r="X9" s="3">
        <f>STDEV(R7:R19)</f>
        <v>0.3213551512</v>
      </c>
      <c r="Y9" s="3">
        <f>X9/SQRT(COUNT(R7:R19))</f>
        <v>0.1016214216</v>
      </c>
      <c r="Z9" s="1"/>
    </row>
    <row r="10">
      <c r="A10" s="1"/>
      <c r="B10" s="3">
        <v>23.0</v>
      </c>
      <c r="C10" s="7">
        <v>6.0</v>
      </c>
      <c r="D10" s="8"/>
      <c r="E10" s="6">
        <v>17.0</v>
      </c>
      <c r="F10" s="3">
        <f t="shared" si="1"/>
        <v>-0.4782608696</v>
      </c>
      <c r="G10" s="1"/>
      <c r="H10" s="3">
        <v>24.0</v>
      </c>
      <c r="I10" s="7">
        <v>6.0</v>
      </c>
      <c r="J10" s="8"/>
      <c r="K10" s="6">
        <v>18.0</v>
      </c>
      <c r="L10" s="16">
        <f t="shared" ref="L10:L16" si="4">(I10-K10)/(I9+J10+K10)</f>
        <v>-0.3428571429</v>
      </c>
      <c r="M10" s="1"/>
      <c r="N10" s="3">
        <v>23.0</v>
      </c>
      <c r="O10" s="7">
        <v>7.0</v>
      </c>
      <c r="P10" s="8"/>
      <c r="Q10" s="6">
        <v>16.0</v>
      </c>
      <c r="R10" s="3">
        <f t="shared" si="3"/>
        <v>-0.3913043478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41.0</v>
      </c>
      <c r="C11" s="7">
        <v>12.0</v>
      </c>
      <c r="D11" s="8"/>
      <c r="E11" s="6">
        <v>29.0</v>
      </c>
      <c r="F11" s="3">
        <f t="shared" si="1"/>
        <v>-0.4146341463</v>
      </c>
      <c r="G11" s="1"/>
      <c r="H11" s="3">
        <v>40.0</v>
      </c>
      <c r="I11" s="7">
        <v>11.0</v>
      </c>
      <c r="J11" s="8"/>
      <c r="K11" s="6">
        <v>29.0</v>
      </c>
      <c r="L11" s="16">
        <f t="shared" si="4"/>
        <v>-0.5142857143</v>
      </c>
      <c r="M11" s="1"/>
      <c r="N11" s="3">
        <v>42.0</v>
      </c>
      <c r="O11" s="7">
        <v>14.0</v>
      </c>
      <c r="P11" s="8"/>
      <c r="Q11" s="6">
        <v>28.0</v>
      </c>
      <c r="R11" s="3">
        <f t="shared" si="3"/>
        <v>-0.3333333333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24.0</v>
      </c>
      <c r="C12" s="7">
        <v>15.0</v>
      </c>
      <c r="D12" s="8"/>
      <c r="E12" s="6">
        <v>9.0</v>
      </c>
      <c r="F12" s="3">
        <f t="shared" si="1"/>
        <v>0.25</v>
      </c>
      <c r="G12" s="1"/>
      <c r="H12" s="3">
        <v>24.0</v>
      </c>
      <c r="I12" s="7">
        <v>17.0</v>
      </c>
      <c r="J12" s="8"/>
      <c r="K12" s="6">
        <v>7.0</v>
      </c>
      <c r="L12" s="16">
        <f t="shared" si="4"/>
        <v>0.5555555556</v>
      </c>
      <c r="M12" s="1"/>
      <c r="N12" s="3">
        <v>23.0</v>
      </c>
      <c r="O12" s="7">
        <v>17.0</v>
      </c>
      <c r="P12" s="8"/>
      <c r="Q12" s="6">
        <v>6.0</v>
      </c>
      <c r="R12" s="3">
        <f t="shared" si="3"/>
        <v>0.4782608696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22.0</v>
      </c>
      <c r="C13" s="7">
        <v>7.0</v>
      </c>
      <c r="D13" s="8"/>
      <c r="E13" s="6">
        <v>15.0</v>
      </c>
      <c r="F13" s="3">
        <f t="shared" si="1"/>
        <v>-0.3636363636</v>
      </c>
      <c r="G13" s="1"/>
      <c r="H13" s="3">
        <v>22.0</v>
      </c>
      <c r="I13" s="7">
        <v>15.0</v>
      </c>
      <c r="J13" s="8"/>
      <c r="K13" s="6">
        <v>7.0</v>
      </c>
      <c r="L13" s="16">
        <f t="shared" si="4"/>
        <v>0.3333333333</v>
      </c>
      <c r="M13" s="1"/>
      <c r="N13" s="3">
        <v>21.0</v>
      </c>
      <c r="O13" s="7">
        <v>6.0</v>
      </c>
      <c r="P13" s="8"/>
      <c r="Q13" s="6">
        <v>15.0</v>
      </c>
      <c r="R13" s="3">
        <f t="shared" si="3"/>
        <v>-0.4285714286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29.0</v>
      </c>
      <c r="C14" s="7">
        <v>13.0</v>
      </c>
      <c r="D14" s="8"/>
      <c r="E14" s="6">
        <v>16.0</v>
      </c>
      <c r="F14" s="3">
        <f t="shared" si="1"/>
        <v>-0.1034482759</v>
      </c>
      <c r="G14" s="1"/>
      <c r="H14" s="3">
        <v>29.0</v>
      </c>
      <c r="I14" s="7">
        <v>14.0</v>
      </c>
      <c r="J14" s="8"/>
      <c r="K14" s="6">
        <v>15.0</v>
      </c>
      <c r="L14" s="16">
        <f t="shared" si="4"/>
        <v>-0.03333333333</v>
      </c>
      <c r="M14" s="1"/>
      <c r="N14" s="3">
        <v>29.0</v>
      </c>
      <c r="O14" s="7">
        <v>13.0</v>
      </c>
      <c r="P14" s="8"/>
      <c r="Q14" s="6">
        <v>16.0</v>
      </c>
      <c r="R14" s="3">
        <f t="shared" si="3"/>
        <v>-0.1034482759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25.0</v>
      </c>
      <c r="C15" s="13">
        <v>9.0</v>
      </c>
      <c r="D15" s="8"/>
      <c r="E15" s="6">
        <v>16.0</v>
      </c>
      <c r="F15" s="3">
        <f t="shared" si="1"/>
        <v>-0.28</v>
      </c>
      <c r="G15" s="1"/>
      <c r="H15" s="3">
        <v>24.0</v>
      </c>
      <c r="I15" s="13">
        <v>8.0</v>
      </c>
      <c r="J15" s="8"/>
      <c r="K15" s="6">
        <v>16.0</v>
      </c>
      <c r="L15" s="16">
        <f t="shared" si="4"/>
        <v>-0.2666666667</v>
      </c>
      <c r="M15" s="1"/>
      <c r="N15" s="3">
        <v>24.0</v>
      </c>
      <c r="O15" s="13">
        <v>9.0</v>
      </c>
      <c r="P15" s="8"/>
      <c r="Q15" s="6">
        <v>15.0</v>
      </c>
      <c r="R15" s="3">
        <f t="shared" si="3"/>
        <v>-0.25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38.0</v>
      </c>
      <c r="C16" s="13">
        <v>11.0</v>
      </c>
      <c r="D16" s="8"/>
      <c r="E16" s="6">
        <v>27.0</v>
      </c>
      <c r="F16" s="3">
        <f t="shared" si="1"/>
        <v>-0.4210526316</v>
      </c>
      <c r="G16" s="1"/>
      <c r="H16" s="3">
        <v>29.0</v>
      </c>
      <c r="I16" s="13">
        <v>12.0</v>
      </c>
      <c r="J16" s="8"/>
      <c r="K16" s="6">
        <v>27.0</v>
      </c>
      <c r="L16" s="16">
        <f t="shared" si="4"/>
        <v>-0.4285714286</v>
      </c>
      <c r="M16" s="1"/>
      <c r="N16" s="3">
        <v>38.0</v>
      </c>
      <c r="O16" s="13">
        <v>13.0</v>
      </c>
      <c r="P16" s="8"/>
      <c r="Q16" s="6">
        <v>25.0</v>
      </c>
      <c r="R16" s="3">
        <f t="shared" si="3"/>
        <v>-0.3157894737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-0.09813935349</v>
      </c>
      <c r="H21" s="1"/>
      <c r="I21" s="1"/>
      <c r="J21" s="1"/>
      <c r="K21" s="1"/>
      <c r="L21" s="1"/>
      <c r="M21" s="3">
        <f>AVERAGE(L7:L19)</f>
        <v>-0.02170522964</v>
      </c>
      <c r="N21" s="1"/>
      <c r="O21" s="1"/>
      <c r="P21" s="1"/>
      <c r="Q21" s="1"/>
      <c r="R21" s="1"/>
      <c r="S21" s="3">
        <f>AVERAGE(R7:R19)</f>
        <v>-0.1007954106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40</v>
      </c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22.0</v>
      </c>
      <c r="C7" s="4">
        <v>15.0</v>
      </c>
      <c r="D7" s="5"/>
      <c r="E7" s="6">
        <v>7.0</v>
      </c>
      <c r="F7" s="3">
        <f t="shared" ref="F7:F16" si="1">(C7-E7)/(C7+D7+E7)</f>
        <v>0.3636363636</v>
      </c>
      <c r="G7" s="1"/>
      <c r="H7" s="3">
        <v>24.0</v>
      </c>
      <c r="I7" s="4">
        <v>19.0</v>
      </c>
      <c r="J7" s="5"/>
      <c r="K7" s="6">
        <v>5.0</v>
      </c>
      <c r="L7" s="3">
        <f t="shared" ref="L7:L9" si="2">(I7-K7)/(I7+J7+K7)</f>
        <v>0.5833333333</v>
      </c>
      <c r="M7" s="1"/>
      <c r="N7" s="3">
        <v>24.0</v>
      </c>
      <c r="O7" s="4">
        <v>20.0</v>
      </c>
      <c r="P7" s="5"/>
      <c r="Q7" s="6">
        <v>4.0</v>
      </c>
      <c r="R7" s="3">
        <f t="shared" ref="R7:R16" si="3">(O7-Q7)/(O7+P7+Q7)</f>
        <v>0.6666666667</v>
      </c>
      <c r="S7" s="1"/>
      <c r="T7" s="1"/>
      <c r="U7" s="1"/>
      <c r="V7" s="3">
        <v>1.0</v>
      </c>
      <c r="W7" s="3">
        <f>G21</f>
        <v>0.2480101708</v>
      </c>
      <c r="X7" s="3">
        <f>STDEV(F7:F19)</f>
        <v>0.3601559417</v>
      </c>
      <c r="Y7" s="3">
        <f>X7/SQRT(COUNT(F7:F19))</f>
        <v>0.1138913089</v>
      </c>
      <c r="Z7" s="1"/>
    </row>
    <row r="8">
      <c r="A8" s="1"/>
      <c r="B8" s="3">
        <v>24.0</v>
      </c>
      <c r="C8" s="7">
        <v>17.0</v>
      </c>
      <c r="D8" s="8"/>
      <c r="E8" s="6">
        <v>17.0</v>
      </c>
      <c r="F8" s="3">
        <f t="shared" si="1"/>
        <v>0</v>
      </c>
      <c r="G8" s="1"/>
      <c r="H8" s="3">
        <v>36.0</v>
      </c>
      <c r="I8" s="7">
        <v>17.0</v>
      </c>
      <c r="J8" s="8"/>
      <c r="K8" s="6">
        <v>19.0</v>
      </c>
      <c r="L8" s="3">
        <f t="shared" si="2"/>
        <v>-0.05555555556</v>
      </c>
      <c r="M8" s="1"/>
      <c r="N8" s="3">
        <v>33.0</v>
      </c>
      <c r="O8" s="7">
        <v>18.0</v>
      </c>
      <c r="P8" s="8"/>
      <c r="Q8" s="6">
        <v>15.0</v>
      </c>
      <c r="R8" s="3">
        <f t="shared" si="3"/>
        <v>0.09090909091</v>
      </c>
      <c r="S8" s="1"/>
      <c r="T8" s="1"/>
      <c r="U8" s="1"/>
      <c r="V8" s="3">
        <v>5.0</v>
      </c>
      <c r="W8" s="3">
        <f>M21</f>
        <v>0.2749308562</v>
      </c>
      <c r="X8" s="3">
        <f>STDEV(L7:L19)</f>
        <v>0.4285294993</v>
      </c>
      <c r="Y8" s="3">
        <f>X8/SQRT(COUNT(L7:L19))</f>
        <v>0.1355129262</v>
      </c>
      <c r="Z8" s="1"/>
    </row>
    <row r="9">
      <c r="A9" s="1"/>
      <c r="B9" s="3">
        <v>25.0</v>
      </c>
      <c r="C9" s="7">
        <v>17.0</v>
      </c>
      <c r="D9" s="8"/>
      <c r="E9" s="6">
        <v>8.0</v>
      </c>
      <c r="F9" s="3">
        <f t="shared" si="1"/>
        <v>0.36</v>
      </c>
      <c r="G9" s="1"/>
      <c r="H9" s="3">
        <v>27.0</v>
      </c>
      <c r="I9" s="7">
        <v>19.0</v>
      </c>
      <c r="J9" s="8"/>
      <c r="K9" s="6">
        <v>8.0</v>
      </c>
      <c r="L9" s="16">
        <f t="shared" si="2"/>
        <v>0.4074074074</v>
      </c>
      <c r="M9" s="1"/>
      <c r="N9" s="3">
        <v>27.0</v>
      </c>
      <c r="O9" s="7">
        <v>18.0</v>
      </c>
      <c r="P9" s="9"/>
      <c r="Q9" s="6">
        <v>9.0</v>
      </c>
      <c r="R9" s="3">
        <f t="shared" si="3"/>
        <v>0.3333333333</v>
      </c>
      <c r="S9" s="1"/>
      <c r="T9" s="1"/>
      <c r="U9" s="1"/>
      <c r="V9" s="3">
        <v>10.0</v>
      </c>
      <c r="W9" s="3">
        <f>S21</f>
        <v>0.2691011614</v>
      </c>
      <c r="X9" s="3">
        <f>STDEV(R7:R19)</f>
        <v>0.3949218894</v>
      </c>
      <c r="Y9" s="3">
        <f>X9/SQRT(COUNT(R7:R19))</f>
        <v>0.1248852668</v>
      </c>
      <c r="Z9" s="1"/>
    </row>
    <row r="10">
      <c r="A10" s="1"/>
      <c r="B10" s="3">
        <v>27.0</v>
      </c>
      <c r="C10" s="7">
        <v>18.0</v>
      </c>
      <c r="D10" s="8"/>
      <c r="E10" s="6">
        <v>9.0</v>
      </c>
      <c r="F10" s="3">
        <f t="shared" si="1"/>
        <v>0.3333333333</v>
      </c>
      <c r="G10" s="1"/>
      <c r="H10" s="3">
        <v>28.0</v>
      </c>
      <c r="I10" s="7">
        <v>19.0</v>
      </c>
      <c r="J10" s="8"/>
      <c r="K10" s="6">
        <v>9.0</v>
      </c>
      <c r="L10" s="16">
        <f t="shared" ref="L10:L16" si="4">(I10-K10)/(I9+J10+K10)</f>
        <v>0.3571428571</v>
      </c>
      <c r="M10" s="1"/>
      <c r="N10" s="3">
        <v>28.0</v>
      </c>
      <c r="O10" s="7">
        <v>16.0</v>
      </c>
      <c r="P10" s="8"/>
      <c r="Q10" s="6">
        <v>12.0</v>
      </c>
      <c r="R10" s="3">
        <f t="shared" si="3"/>
        <v>0.1428571429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29.0</v>
      </c>
      <c r="C11" s="7">
        <v>18.0</v>
      </c>
      <c r="D11" s="8"/>
      <c r="E11" s="6">
        <v>11.0</v>
      </c>
      <c r="F11" s="3">
        <f t="shared" si="1"/>
        <v>0.2413793103</v>
      </c>
      <c r="G11" s="1"/>
      <c r="H11" s="3">
        <v>31.0</v>
      </c>
      <c r="I11" s="7">
        <v>17.0</v>
      </c>
      <c r="J11" s="8"/>
      <c r="K11" s="6">
        <v>14.0</v>
      </c>
      <c r="L11" s="16">
        <f t="shared" si="4"/>
        <v>0.09090909091</v>
      </c>
      <c r="M11" s="1"/>
      <c r="N11" s="3">
        <v>30.0</v>
      </c>
      <c r="O11" s="7">
        <v>15.0</v>
      </c>
      <c r="P11" s="8"/>
      <c r="Q11" s="6">
        <v>15.0</v>
      </c>
      <c r="R11" s="3">
        <f t="shared" si="3"/>
        <v>0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34.0</v>
      </c>
      <c r="C12" s="7">
        <v>28.0</v>
      </c>
      <c r="D12" s="8"/>
      <c r="E12" s="6">
        <v>6.0</v>
      </c>
      <c r="F12" s="3">
        <f t="shared" si="1"/>
        <v>0.6470588235</v>
      </c>
      <c r="G12" s="1"/>
      <c r="H12" s="3">
        <v>35.0</v>
      </c>
      <c r="I12" s="7">
        <v>28.0</v>
      </c>
      <c r="J12" s="8"/>
      <c r="K12" s="6">
        <v>7.0</v>
      </c>
      <c r="L12" s="16">
        <f t="shared" si="4"/>
        <v>0.875</v>
      </c>
      <c r="M12" s="1"/>
      <c r="N12" s="3">
        <v>32.0</v>
      </c>
      <c r="O12" s="7">
        <v>28.0</v>
      </c>
      <c r="P12" s="8"/>
      <c r="Q12" s="6">
        <v>4.0</v>
      </c>
      <c r="R12" s="3">
        <f t="shared" si="3"/>
        <v>0.75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50.0</v>
      </c>
      <c r="C13" s="7">
        <v>45.0</v>
      </c>
      <c r="D13" s="8"/>
      <c r="E13" s="6">
        <v>5.0</v>
      </c>
      <c r="F13" s="3">
        <f t="shared" si="1"/>
        <v>0.8</v>
      </c>
      <c r="G13" s="1"/>
      <c r="H13" s="3">
        <v>55.0</v>
      </c>
      <c r="I13" s="7">
        <v>38.0</v>
      </c>
      <c r="J13" s="8"/>
      <c r="K13" s="6">
        <v>7.0</v>
      </c>
      <c r="L13" s="16">
        <f t="shared" si="4"/>
        <v>0.8857142857</v>
      </c>
      <c r="M13" s="1"/>
      <c r="N13" s="3">
        <v>38.0</v>
      </c>
      <c r="O13" s="7">
        <v>32.0</v>
      </c>
      <c r="P13" s="8"/>
      <c r="Q13" s="6">
        <v>6.0</v>
      </c>
      <c r="R13" s="3">
        <f t="shared" si="3"/>
        <v>0.6842105263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33.0</v>
      </c>
      <c r="C14" s="7">
        <v>22.0</v>
      </c>
      <c r="D14" s="8"/>
      <c r="E14" s="6">
        <v>11.0</v>
      </c>
      <c r="F14" s="3">
        <f t="shared" si="1"/>
        <v>0.3333333333</v>
      </c>
      <c r="G14" s="1"/>
      <c r="H14" s="3">
        <v>29.0</v>
      </c>
      <c r="I14" s="7">
        <v>19.0</v>
      </c>
      <c r="J14" s="8"/>
      <c r="K14" s="6">
        <v>10.0</v>
      </c>
      <c r="L14" s="16">
        <f t="shared" si="4"/>
        <v>0.1875</v>
      </c>
      <c r="M14" s="1"/>
      <c r="N14" s="3">
        <v>29.0</v>
      </c>
      <c r="O14" s="7">
        <v>23.0</v>
      </c>
      <c r="P14" s="8"/>
      <c r="Q14" s="6">
        <v>6.0</v>
      </c>
      <c r="R14" s="3">
        <f t="shared" si="3"/>
        <v>0.5862068966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36.0</v>
      </c>
      <c r="C15" s="13">
        <v>12.0</v>
      </c>
      <c r="D15" s="8"/>
      <c r="E15" s="6">
        <v>24.0</v>
      </c>
      <c r="F15" s="3">
        <f t="shared" si="1"/>
        <v>-0.3333333333</v>
      </c>
      <c r="G15" s="1"/>
      <c r="H15" s="3">
        <v>33.0</v>
      </c>
      <c r="I15" s="13">
        <v>12.0</v>
      </c>
      <c r="J15" s="8"/>
      <c r="K15" s="6">
        <v>21.0</v>
      </c>
      <c r="L15" s="16">
        <f t="shared" si="4"/>
        <v>-0.225</v>
      </c>
      <c r="M15" s="1"/>
      <c r="N15" s="3"/>
      <c r="O15" s="13">
        <v>10.0</v>
      </c>
      <c r="P15" s="8"/>
      <c r="Q15" s="6">
        <v>21.0</v>
      </c>
      <c r="R15" s="3">
        <f t="shared" si="3"/>
        <v>-0.3548387097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/>
      <c r="C16" s="13">
        <v>18.0</v>
      </c>
      <c r="D16" s="8"/>
      <c r="E16" s="6">
        <v>31.0</v>
      </c>
      <c r="F16" s="3">
        <f t="shared" si="1"/>
        <v>-0.2653061224</v>
      </c>
      <c r="G16" s="1"/>
      <c r="H16" s="3">
        <v>45.0</v>
      </c>
      <c r="I16" s="13">
        <v>15.0</v>
      </c>
      <c r="J16" s="8"/>
      <c r="K16" s="6">
        <v>30.0</v>
      </c>
      <c r="L16" s="16">
        <f t="shared" si="4"/>
        <v>-0.3571428571</v>
      </c>
      <c r="M16" s="1"/>
      <c r="N16" s="3"/>
      <c r="O16" s="13">
        <v>19.0</v>
      </c>
      <c r="P16" s="8"/>
      <c r="Q16" s="6">
        <v>29.0</v>
      </c>
      <c r="R16" s="3">
        <f t="shared" si="3"/>
        <v>-0.2083333333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0.2480101708</v>
      </c>
      <c r="H21" s="1"/>
      <c r="I21" s="1"/>
      <c r="J21" s="1"/>
      <c r="K21" s="1"/>
      <c r="L21" s="1"/>
      <c r="M21" s="3">
        <f>AVERAGE(L7:L19)</f>
        <v>0.2749308562</v>
      </c>
      <c r="N21" s="1"/>
      <c r="O21" s="1"/>
      <c r="P21" s="1"/>
      <c r="Q21" s="1"/>
      <c r="R21" s="1"/>
      <c r="S21" s="3">
        <f>AVERAGE(R7:R19)</f>
        <v>0.2691011614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41</v>
      </c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f t="shared" ref="B7:B16" si="1">C7+E7</f>
        <v>26</v>
      </c>
      <c r="C7" s="4">
        <v>15.0</v>
      </c>
      <c r="D7" s="5"/>
      <c r="E7" s="6">
        <v>11.0</v>
      </c>
      <c r="F7" s="3">
        <f t="shared" ref="F7:F16" si="2">(C7-E7)/(C7+D7+E7)</f>
        <v>0.1538461538</v>
      </c>
      <c r="G7" s="1"/>
      <c r="H7" s="3">
        <f t="shared" ref="H7:H16" si="3">I7+K7</f>
        <v>25</v>
      </c>
      <c r="I7" s="4">
        <v>15.0</v>
      </c>
      <c r="J7" s="5"/>
      <c r="K7" s="6">
        <v>10.0</v>
      </c>
      <c r="L7" s="3">
        <f t="shared" ref="L7:L9" si="4">(I7-K7)/(I7+J7+K7)</f>
        <v>0.2</v>
      </c>
      <c r="M7" s="1"/>
      <c r="N7" s="3">
        <f t="shared" ref="N7:N16" si="5">O7+Q7</f>
        <v>26</v>
      </c>
      <c r="O7" s="4">
        <v>16.0</v>
      </c>
      <c r="P7" s="5"/>
      <c r="Q7" s="6">
        <v>10.0</v>
      </c>
      <c r="R7" s="3">
        <f t="shared" ref="R7:R16" si="6">(O7-Q7)/(O7+P7+Q7)</f>
        <v>0.2307692308</v>
      </c>
      <c r="S7" s="1"/>
      <c r="T7" s="1"/>
      <c r="U7" s="1"/>
      <c r="V7" s="3">
        <v>1.0</v>
      </c>
      <c r="W7" s="3">
        <f>G21</f>
        <v>-0.00298836818</v>
      </c>
      <c r="X7" s="3">
        <f>STDEV(F7:F19)</f>
        <v>0.2589028201</v>
      </c>
      <c r="Y7" s="3">
        <f>X7/SQRT(COUNT(F7:F19))</f>
        <v>0.08187226043</v>
      </c>
      <c r="Z7" s="1"/>
    </row>
    <row r="8">
      <c r="A8" s="1"/>
      <c r="B8" s="3">
        <f t="shared" si="1"/>
        <v>32</v>
      </c>
      <c r="C8" s="7">
        <v>8.0</v>
      </c>
      <c r="D8" s="8"/>
      <c r="E8" s="6">
        <v>24.0</v>
      </c>
      <c r="F8" s="3">
        <f t="shared" si="2"/>
        <v>-0.5</v>
      </c>
      <c r="G8" s="1"/>
      <c r="H8" s="3">
        <f t="shared" si="3"/>
        <v>31</v>
      </c>
      <c r="I8" s="7">
        <v>9.0</v>
      </c>
      <c r="J8" s="8"/>
      <c r="K8" s="6">
        <v>22.0</v>
      </c>
      <c r="L8" s="3">
        <f t="shared" si="4"/>
        <v>-0.4193548387</v>
      </c>
      <c r="M8" s="1"/>
      <c r="N8" s="3">
        <f t="shared" si="5"/>
        <v>29</v>
      </c>
      <c r="O8" s="7">
        <v>6.0</v>
      </c>
      <c r="P8" s="8"/>
      <c r="Q8" s="6">
        <v>23.0</v>
      </c>
      <c r="R8" s="3">
        <f t="shared" si="6"/>
        <v>-0.5862068966</v>
      </c>
      <c r="S8" s="1"/>
      <c r="T8" s="1"/>
      <c r="U8" s="1"/>
      <c r="V8" s="3">
        <v>5.0</v>
      </c>
      <c r="W8" s="3">
        <f>M21</f>
        <v>0.08012924346</v>
      </c>
      <c r="X8" s="3">
        <f>STDEV(L7:L19)</f>
        <v>0.3300490673</v>
      </c>
      <c r="Y8" s="3">
        <f>X8/SQRT(COUNT(L7:L19))</f>
        <v>0.1043706792</v>
      </c>
      <c r="Z8" s="1"/>
    </row>
    <row r="9">
      <c r="A9" s="1"/>
      <c r="B9" s="3">
        <f t="shared" si="1"/>
        <v>33</v>
      </c>
      <c r="C9" s="7">
        <v>18.0</v>
      </c>
      <c r="D9" s="8"/>
      <c r="E9" s="6">
        <v>15.0</v>
      </c>
      <c r="F9" s="3">
        <f t="shared" si="2"/>
        <v>0.09090909091</v>
      </c>
      <c r="G9" s="1"/>
      <c r="H9" s="3">
        <f t="shared" si="3"/>
        <v>32</v>
      </c>
      <c r="I9" s="7">
        <v>19.0</v>
      </c>
      <c r="J9" s="8"/>
      <c r="K9" s="6">
        <v>13.0</v>
      </c>
      <c r="L9" s="16">
        <f t="shared" si="4"/>
        <v>0.1875</v>
      </c>
      <c r="M9" s="1"/>
      <c r="N9" s="3">
        <f t="shared" si="5"/>
        <v>29</v>
      </c>
      <c r="O9" s="7">
        <v>19.0</v>
      </c>
      <c r="P9" s="9"/>
      <c r="Q9" s="6">
        <v>10.0</v>
      </c>
      <c r="R9" s="3">
        <f t="shared" si="6"/>
        <v>0.3103448276</v>
      </c>
      <c r="S9" s="1"/>
      <c r="T9" s="1"/>
      <c r="U9" s="1"/>
      <c r="V9" s="3">
        <v>10.0</v>
      </c>
      <c r="W9" s="3">
        <f>S21</f>
        <v>-0.0008627575816</v>
      </c>
      <c r="X9" s="3">
        <f>STDEV(R7:R19)</f>
        <v>0.3258537471</v>
      </c>
      <c r="Y9" s="3">
        <f>X9/SQRT(COUNT(R7:R19))</f>
        <v>0.1030440025</v>
      </c>
      <c r="Z9" s="1"/>
    </row>
    <row r="10">
      <c r="A10" s="1"/>
      <c r="B10" s="3">
        <f t="shared" si="1"/>
        <v>40</v>
      </c>
      <c r="C10" s="7">
        <v>16.0</v>
      </c>
      <c r="D10" s="8"/>
      <c r="E10" s="6">
        <v>24.0</v>
      </c>
      <c r="F10" s="3">
        <f t="shared" si="2"/>
        <v>-0.2</v>
      </c>
      <c r="G10" s="1"/>
      <c r="H10" s="3">
        <f t="shared" si="3"/>
        <v>38</v>
      </c>
      <c r="I10" s="7">
        <v>14.0</v>
      </c>
      <c r="J10" s="8"/>
      <c r="K10" s="6">
        <v>24.0</v>
      </c>
      <c r="L10" s="16">
        <f t="shared" ref="L10:L16" si="7">(I10-K10)/(I9+J10+K10)</f>
        <v>-0.2325581395</v>
      </c>
      <c r="M10" s="1"/>
      <c r="N10" s="3">
        <f t="shared" si="5"/>
        <v>41</v>
      </c>
      <c r="O10" s="7">
        <v>17.0</v>
      </c>
      <c r="P10" s="8"/>
      <c r="Q10" s="6">
        <v>24.0</v>
      </c>
      <c r="R10" s="3">
        <f t="shared" si="6"/>
        <v>-0.1707317073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f t="shared" si="1"/>
        <v>32</v>
      </c>
      <c r="C11" s="7">
        <v>18.0</v>
      </c>
      <c r="D11" s="8"/>
      <c r="E11" s="6">
        <v>14.0</v>
      </c>
      <c r="F11" s="3">
        <f t="shared" si="2"/>
        <v>0.125</v>
      </c>
      <c r="G11" s="1"/>
      <c r="H11" s="3">
        <f t="shared" si="3"/>
        <v>32</v>
      </c>
      <c r="I11" s="7">
        <v>20.0</v>
      </c>
      <c r="J11" s="8"/>
      <c r="K11" s="6">
        <v>12.0</v>
      </c>
      <c r="L11" s="16">
        <f t="shared" si="7"/>
        <v>0.3076923077</v>
      </c>
      <c r="M11" s="1"/>
      <c r="N11" s="3">
        <f t="shared" si="5"/>
        <v>33</v>
      </c>
      <c r="O11" s="7">
        <v>20.0</v>
      </c>
      <c r="P11" s="8"/>
      <c r="Q11" s="6">
        <v>13.0</v>
      </c>
      <c r="R11" s="3">
        <f t="shared" si="6"/>
        <v>0.2121212121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f t="shared" si="1"/>
        <v>27</v>
      </c>
      <c r="C12" s="7">
        <v>16.0</v>
      </c>
      <c r="D12" s="8"/>
      <c r="E12" s="6">
        <v>11.0</v>
      </c>
      <c r="F12" s="3">
        <f t="shared" si="2"/>
        <v>0.1851851852</v>
      </c>
      <c r="G12" s="1"/>
      <c r="H12" s="3">
        <f t="shared" si="3"/>
        <v>28</v>
      </c>
      <c r="I12" s="7">
        <v>21.0</v>
      </c>
      <c r="J12" s="8"/>
      <c r="K12" s="6">
        <v>7.0</v>
      </c>
      <c r="L12" s="16">
        <f t="shared" si="7"/>
        <v>0.5185185185</v>
      </c>
      <c r="M12" s="1"/>
      <c r="N12" s="3">
        <f t="shared" si="5"/>
        <v>24</v>
      </c>
      <c r="O12" s="7">
        <v>17.0</v>
      </c>
      <c r="P12" s="8"/>
      <c r="Q12" s="6">
        <v>7.0</v>
      </c>
      <c r="R12" s="3">
        <f t="shared" si="6"/>
        <v>0.4166666667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f t="shared" si="1"/>
        <v>29</v>
      </c>
      <c r="C13" s="7">
        <v>10.0</v>
      </c>
      <c r="D13" s="8"/>
      <c r="E13" s="6">
        <v>19.0</v>
      </c>
      <c r="F13" s="3">
        <f t="shared" si="2"/>
        <v>-0.3103448276</v>
      </c>
      <c r="G13" s="1"/>
      <c r="H13" s="3">
        <f t="shared" si="3"/>
        <v>33</v>
      </c>
      <c r="I13" s="7">
        <v>13.0</v>
      </c>
      <c r="J13" s="8"/>
      <c r="K13" s="6">
        <v>20.0</v>
      </c>
      <c r="L13" s="16">
        <f t="shared" si="7"/>
        <v>-0.1707317073</v>
      </c>
      <c r="M13" s="1"/>
      <c r="N13" s="3">
        <f t="shared" si="5"/>
        <v>32</v>
      </c>
      <c r="O13" s="7">
        <v>16.0</v>
      </c>
      <c r="P13" s="8"/>
      <c r="Q13" s="6">
        <v>16.0</v>
      </c>
      <c r="R13" s="3">
        <f t="shared" si="6"/>
        <v>0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f t="shared" si="1"/>
        <v>31</v>
      </c>
      <c r="C14" s="7">
        <v>20.0</v>
      </c>
      <c r="D14" s="8"/>
      <c r="E14" s="6">
        <v>11.0</v>
      </c>
      <c r="F14" s="3">
        <f t="shared" si="2"/>
        <v>0.2903225806</v>
      </c>
      <c r="G14" s="1"/>
      <c r="H14" s="3">
        <f t="shared" si="3"/>
        <v>30</v>
      </c>
      <c r="I14" s="7">
        <v>21.0</v>
      </c>
      <c r="J14" s="8"/>
      <c r="K14" s="6">
        <v>9.0</v>
      </c>
      <c r="L14" s="16">
        <f t="shared" si="7"/>
        <v>0.5454545455</v>
      </c>
      <c r="M14" s="1"/>
      <c r="N14" s="3">
        <f t="shared" si="5"/>
        <v>32</v>
      </c>
      <c r="O14" s="7">
        <v>15.0</v>
      </c>
      <c r="P14" s="8"/>
      <c r="Q14" s="6">
        <v>17.0</v>
      </c>
      <c r="R14" s="3">
        <f t="shared" si="6"/>
        <v>-0.0625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f t="shared" si="1"/>
        <v>39</v>
      </c>
      <c r="C15" s="13">
        <v>18.0</v>
      </c>
      <c r="D15" s="8"/>
      <c r="E15" s="6">
        <v>21.0</v>
      </c>
      <c r="F15" s="3">
        <f t="shared" si="2"/>
        <v>-0.07692307692</v>
      </c>
      <c r="G15" s="1"/>
      <c r="H15" s="3">
        <f t="shared" si="3"/>
        <v>35</v>
      </c>
      <c r="I15" s="13">
        <v>13.0</v>
      </c>
      <c r="J15" s="8"/>
      <c r="K15" s="6">
        <v>22.0</v>
      </c>
      <c r="L15" s="16">
        <f t="shared" si="7"/>
        <v>-0.2093023256</v>
      </c>
      <c r="M15" s="1"/>
      <c r="N15" s="3">
        <f t="shared" si="5"/>
        <v>40</v>
      </c>
      <c r="O15" s="13">
        <v>11.0</v>
      </c>
      <c r="P15" s="8"/>
      <c r="Q15" s="6">
        <v>29.0</v>
      </c>
      <c r="R15" s="3">
        <f t="shared" si="6"/>
        <v>-0.45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f t="shared" si="1"/>
        <v>33</v>
      </c>
      <c r="C16" s="13">
        <v>20.0</v>
      </c>
      <c r="D16" s="8"/>
      <c r="E16" s="6">
        <v>13.0</v>
      </c>
      <c r="F16" s="3">
        <f t="shared" si="2"/>
        <v>0.2121212121</v>
      </c>
      <c r="G16" s="1"/>
      <c r="H16" s="3">
        <f t="shared" si="3"/>
        <v>30</v>
      </c>
      <c r="I16" s="13">
        <v>16.0</v>
      </c>
      <c r="J16" s="8"/>
      <c r="K16" s="6">
        <v>14.0</v>
      </c>
      <c r="L16" s="16">
        <f t="shared" si="7"/>
        <v>0.07407407407</v>
      </c>
      <c r="M16" s="1"/>
      <c r="N16" s="3">
        <f t="shared" si="5"/>
        <v>33</v>
      </c>
      <c r="O16" s="13">
        <v>18.0</v>
      </c>
      <c r="P16" s="8"/>
      <c r="Q16" s="6">
        <v>15.0</v>
      </c>
      <c r="R16" s="3">
        <f t="shared" si="6"/>
        <v>0.09090909091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-0.00298836818</v>
      </c>
      <c r="H21" s="1"/>
      <c r="I21" s="1"/>
      <c r="J21" s="1"/>
      <c r="K21" s="1"/>
      <c r="L21" s="1"/>
      <c r="M21" s="3">
        <f>AVERAGE(L7:L19)</f>
        <v>0.08012924346</v>
      </c>
      <c r="N21" s="1"/>
      <c r="O21" s="1"/>
      <c r="P21" s="1"/>
      <c r="Q21" s="1"/>
      <c r="R21" s="1"/>
      <c r="S21" s="3">
        <f>AVERAGE(R7:R19)</f>
        <v>-0.0008627575816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42</v>
      </c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f t="shared" ref="B7:B16" si="1">C7+E7</f>
        <v>30</v>
      </c>
      <c r="C7" s="4">
        <v>14.0</v>
      </c>
      <c r="D7" s="5"/>
      <c r="E7" s="6">
        <v>16.0</v>
      </c>
      <c r="F7" s="3">
        <f t="shared" ref="F7:F16" si="2">(C7-E7)/(C7+D7+E7)</f>
        <v>-0.06666666667</v>
      </c>
      <c r="G7" s="1"/>
      <c r="H7" s="3">
        <f t="shared" ref="H7:H16" si="3">I7+K7</f>
        <v>29</v>
      </c>
      <c r="I7" s="4">
        <v>14.0</v>
      </c>
      <c r="J7" s="5"/>
      <c r="K7" s="6">
        <v>15.0</v>
      </c>
      <c r="L7" s="3">
        <f t="shared" ref="L7:L9" si="4">(I7-K7)/(I7+J7+K7)</f>
        <v>-0.03448275862</v>
      </c>
      <c r="M7" s="1"/>
      <c r="N7" s="3">
        <f t="shared" ref="N7:N16" si="5">O7+Q7</f>
        <v>31</v>
      </c>
      <c r="O7" s="4">
        <v>17.0</v>
      </c>
      <c r="P7" s="5"/>
      <c r="Q7" s="6">
        <v>14.0</v>
      </c>
      <c r="R7" s="3">
        <f t="shared" ref="R7:R16" si="6">(O7-Q7)/(O7+P7+Q7)</f>
        <v>0.09677419355</v>
      </c>
      <c r="S7" s="1"/>
      <c r="T7" s="1"/>
      <c r="U7" s="1"/>
      <c r="V7" s="3">
        <v>1.0</v>
      </c>
      <c r="W7" s="3">
        <f>G21</f>
        <v>0.2264301015</v>
      </c>
      <c r="X7" s="3">
        <f>STDEV(F7:F19)</f>
        <v>0.1754936165</v>
      </c>
      <c r="Y7" s="3">
        <f>X7/SQRT(COUNT(F7:F19))</f>
        <v>0.05549595428</v>
      </c>
      <c r="Z7" s="1"/>
    </row>
    <row r="8">
      <c r="A8" s="1"/>
      <c r="B8" s="3">
        <f t="shared" si="1"/>
        <v>23</v>
      </c>
      <c r="C8" s="7">
        <v>16.0</v>
      </c>
      <c r="D8" s="8"/>
      <c r="E8" s="6">
        <v>7.0</v>
      </c>
      <c r="F8" s="3">
        <f t="shared" si="2"/>
        <v>0.3913043478</v>
      </c>
      <c r="G8" s="1"/>
      <c r="H8" s="3">
        <f t="shared" si="3"/>
        <v>22</v>
      </c>
      <c r="I8" s="7">
        <v>15.0</v>
      </c>
      <c r="J8" s="8"/>
      <c r="K8" s="6">
        <v>7.0</v>
      </c>
      <c r="L8" s="3">
        <f t="shared" si="4"/>
        <v>0.3636363636</v>
      </c>
      <c r="M8" s="1"/>
      <c r="N8" s="3">
        <f t="shared" si="5"/>
        <v>22</v>
      </c>
      <c r="O8" s="7">
        <v>15.0</v>
      </c>
      <c r="P8" s="8"/>
      <c r="Q8" s="6">
        <v>7.0</v>
      </c>
      <c r="R8" s="3">
        <f t="shared" si="6"/>
        <v>0.3636363636</v>
      </c>
      <c r="S8" s="1"/>
      <c r="T8" s="1"/>
      <c r="U8" s="1"/>
      <c r="V8" s="3">
        <v>5.0</v>
      </c>
      <c r="W8" s="3">
        <f>M21</f>
        <v>0.2018199115</v>
      </c>
      <c r="X8" s="3">
        <f>STDEV(L7:L19)</f>
        <v>0.2831475772</v>
      </c>
      <c r="Y8" s="3">
        <f>X8/SQRT(COUNT(L7:L19))</f>
        <v>0.08953912578</v>
      </c>
      <c r="Z8" s="1"/>
    </row>
    <row r="9">
      <c r="A9" s="1"/>
      <c r="B9" s="3">
        <f t="shared" si="1"/>
        <v>24</v>
      </c>
      <c r="C9" s="7">
        <v>17.0</v>
      </c>
      <c r="D9" s="8"/>
      <c r="E9" s="6">
        <v>7.0</v>
      </c>
      <c r="F9" s="3">
        <f t="shared" si="2"/>
        <v>0.4166666667</v>
      </c>
      <c r="G9" s="1"/>
      <c r="H9" s="3">
        <f t="shared" si="3"/>
        <v>23</v>
      </c>
      <c r="I9" s="7">
        <v>16.0</v>
      </c>
      <c r="J9" s="8"/>
      <c r="K9" s="6">
        <v>7.0</v>
      </c>
      <c r="L9" s="16">
        <f t="shared" si="4"/>
        <v>0.3913043478</v>
      </c>
      <c r="M9" s="1"/>
      <c r="N9" s="3">
        <f t="shared" si="5"/>
        <v>24</v>
      </c>
      <c r="O9" s="7">
        <v>17.0</v>
      </c>
      <c r="P9" s="9"/>
      <c r="Q9" s="6">
        <v>7.0</v>
      </c>
      <c r="R9" s="3">
        <f t="shared" si="6"/>
        <v>0.4166666667</v>
      </c>
      <c r="S9" s="1"/>
      <c r="T9" s="1"/>
      <c r="U9" s="1"/>
      <c r="V9" s="3">
        <v>10.0</v>
      </c>
      <c r="W9" s="3">
        <f>S21</f>
        <v>0.205859478</v>
      </c>
      <c r="X9" s="3">
        <f>STDEV(R7:R19)</f>
        <v>0.229203977</v>
      </c>
      <c r="Y9" s="3">
        <f>X9/SQRT(COUNT(R7:R19))</f>
        <v>0.0724806616</v>
      </c>
      <c r="Z9" s="1"/>
    </row>
    <row r="10">
      <c r="A10" s="1"/>
      <c r="B10" s="3">
        <f t="shared" si="1"/>
        <v>25</v>
      </c>
      <c r="C10" s="7">
        <v>13.0</v>
      </c>
      <c r="D10" s="8"/>
      <c r="E10" s="6">
        <v>12.0</v>
      </c>
      <c r="F10" s="3">
        <f t="shared" si="2"/>
        <v>0.04</v>
      </c>
      <c r="G10" s="1"/>
      <c r="H10" s="3">
        <f t="shared" si="3"/>
        <v>27</v>
      </c>
      <c r="I10" s="7">
        <v>14.0</v>
      </c>
      <c r="J10" s="8"/>
      <c r="K10" s="6">
        <v>13.0</v>
      </c>
      <c r="L10" s="16">
        <f t="shared" ref="L10:L16" si="7">(I10-K10)/(I9+J10+K10)</f>
        <v>0.03448275862</v>
      </c>
      <c r="M10" s="1"/>
      <c r="N10" s="3">
        <f t="shared" si="5"/>
        <v>26</v>
      </c>
      <c r="O10" s="7">
        <v>13.0</v>
      </c>
      <c r="P10" s="8"/>
      <c r="Q10" s="6">
        <v>13.0</v>
      </c>
      <c r="R10" s="3">
        <f t="shared" si="6"/>
        <v>0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f t="shared" si="1"/>
        <v>28</v>
      </c>
      <c r="C11" s="7">
        <v>17.0</v>
      </c>
      <c r="D11" s="8"/>
      <c r="E11" s="6">
        <v>11.0</v>
      </c>
      <c r="F11" s="3">
        <f t="shared" si="2"/>
        <v>0.2142857143</v>
      </c>
      <c r="G11" s="1"/>
      <c r="H11" s="3">
        <f t="shared" si="3"/>
        <v>28</v>
      </c>
      <c r="I11" s="7">
        <v>13.0</v>
      </c>
      <c r="J11" s="8"/>
      <c r="K11" s="6">
        <v>15.0</v>
      </c>
      <c r="L11" s="16">
        <f t="shared" si="7"/>
        <v>-0.06896551724</v>
      </c>
      <c r="M11" s="1"/>
      <c r="N11" s="3">
        <f t="shared" si="5"/>
        <v>27</v>
      </c>
      <c r="O11" s="7">
        <v>14.0</v>
      </c>
      <c r="P11" s="8"/>
      <c r="Q11" s="6">
        <v>13.0</v>
      </c>
      <c r="R11" s="3">
        <f t="shared" si="6"/>
        <v>0.03703703704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f t="shared" si="1"/>
        <v>23</v>
      </c>
      <c r="C12" s="7">
        <v>14.0</v>
      </c>
      <c r="D12" s="8"/>
      <c r="E12" s="6">
        <v>9.0</v>
      </c>
      <c r="F12" s="3">
        <f t="shared" si="2"/>
        <v>0.2173913043</v>
      </c>
      <c r="G12" s="1"/>
      <c r="H12" s="3">
        <f t="shared" si="3"/>
        <v>23</v>
      </c>
      <c r="I12" s="7">
        <v>13.0</v>
      </c>
      <c r="J12" s="8"/>
      <c r="K12" s="6">
        <v>10.0</v>
      </c>
      <c r="L12" s="16">
        <f t="shared" si="7"/>
        <v>0.1304347826</v>
      </c>
      <c r="M12" s="1"/>
      <c r="N12" s="3">
        <f t="shared" si="5"/>
        <v>22</v>
      </c>
      <c r="O12" s="7">
        <v>12.0</v>
      </c>
      <c r="P12" s="8"/>
      <c r="Q12" s="6">
        <v>10.0</v>
      </c>
      <c r="R12" s="3">
        <f t="shared" si="6"/>
        <v>0.09090909091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f t="shared" si="1"/>
        <v>31</v>
      </c>
      <c r="C13" s="7">
        <v>17.0</v>
      </c>
      <c r="D13" s="8"/>
      <c r="E13" s="6">
        <v>14.0</v>
      </c>
      <c r="F13" s="3">
        <f t="shared" si="2"/>
        <v>0.09677419355</v>
      </c>
      <c r="G13" s="1"/>
      <c r="H13" s="3">
        <f t="shared" si="3"/>
        <v>35</v>
      </c>
      <c r="I13" s="7">
        <v>17.0</v>
      </c>
      <c r="J13" s="8"/>
      <c r="K13" s="6">
        <v>18.0</v>
      </c>
      <c r="L13" s="16">
        <f t="shared" si="7"/>
        <v>-0.03225806452</v>
      </c>
      <c r="M13" s="1"/>
      <c r="N13" s="3">
        <f t="shared" si="5"/>
        <v>32</v>
      </c>
      <c r="O13" s="7">
        <v>18.0</v>
      </c>
      <c r="P13" s="8"/>
      <c r="Q13" s="6">
        <v>14.0</v>
      </c>
      <c r="R13" s="3">
        <f t="shared" si="6"/>
        <v>0.125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f t="shared" si="1"/>
        <v>28</v>
      </c>
      <c r="C14" s="7">
        <v>19.0</v>
      </c>
      <c r="D14" s="8"/>
      <c r="E14" s="6">
        <v>9.0</v>
      </c>
      <c r="F14" s="3">
        <f t="shared" si="2"/>
        <v>0.3571428571</v>
      </c>
      <c r="G14" s="1"/>
      <c r="H14" s="3">
        <f t="shared" si="3"/>
        <v>28</v>
      </c>
      <c r="I14" s="7">
        <v>19.0</v>
      </c>
      <c r="J14" s="8"/>
      <c r="K14" s="6">
        <v>9.0</v>
      </c>
      <c r="L14" s="16">
        <f t="shared" si="7"/>
        <v>0.3846153846</v>
      </c>
      <c r="M14" s="1"/>
      <c r="N14" s="3">
        <f t="shared" si="5"/>
        <v>28</v>
      </c>
      <c r="O14" s="7">
        <v>17.0</v>
      </c>
      <c r="P14" s="8"/>
      <c r="Q14" s="6">
        <v>11.0</v>
      </c>
      <c r="R14" s="3">
        <f t="shared" si="6"/>
        <v>0.2142857143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f t="shared" si="1"/>
        <v>22</v>
      </c>
      <c r="C15" s="13">
        <v>16.0</v>
      </c>
      <c r="D15" s="8"/>
      <c r="E15" s="6">
        <v>6.0</v>
      </c>
      <c r="F15" s="3">
        <f t="shared" si="2"/>
        <v>0.4545454545</v>
      </c>
      <c r="G15" s="1"/>
      <c r="H15" s="3">
        <f t="shared" si="3"/>
        <v>24</v>
      </c>
      <c r="I15" s="13">
        <v>21.0</v>
      </c>
      <c r="J15" s="8"/>
      <c r="K15" s="6">
        <v>3.0</v>
      </c>
      <c r="L15" s="16">
        <f t="shared" si="7"/>
        <v>0.8181818182</v>
      </c>
      <c r="M15" s="1"/>
      <c r="N15" s="3">
        <f t="shared" si="5"/>
        <v>21</v>
      </c>
      <c r="O15" s="13">
        <v>18.0</v>
      </c>
      <c r="P15" s="8"/>
      <c r="Q15" s="6">
        <v>3.0</v>
      </c>
      <c r="R15" s="3">
        <f t="shared" si="6"/>
        <v>0.7142857143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f t="shared" si="1"/>
        <v>21</v>
      </c>
      <c r="C16" s="13">
        <v>12.0</v>
      </c>
      <c r="D16" s="8"/>
      <c r="E16" s="6">
        <v>9.0</v>
      </c>
      <c r="F16" s="3">
        <f t="shared" si="2"/>
        <v>0.1428571429</v>
      </c>
      <c r="G16" s="1"/>
      <c r="H16" s="3">
        <f t="shared" si="3"/>
        <v>23</v>
      </c>
      <c r="I16" s="13">
        <v>12.0</v>
      </c>
      <c r="J16" s="8"/>
      <c r="K16" s="6">
        <v>11.0</v>
      </c>
      <c r="L16" s="16">
        <f t="shared" si="7"/>
        <v>0.03125</v>
      </c>
      <c r="M16" s="1"/>
      <c r="N16" s="3">
        <f t="shared" si="5"/>
        <v>18</v>
      </c>
      <c r="O16" s="13">
        <v>9.0</v>
      </c>
      <c r="P16" s="8"/>
      <c r="Q16" s="6">
        <v>9.0</v>
      </c>
      <c r="R16" s="3">
        <f t="shared" si="6"/>
        <v>0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0.2264301015</v>
      </c>
      <c r="H21" s="1"/>
      <c r="I21" s="1"/>
      <c r="J21" s="1"/>
      <c r="K21" s="1"/>
      <c r="L21" s="1"/>
      <c r="M21" s="3">
        <f>AVERAGE(L7:L19)</f>
        <v>0.2018199115</v>
      </c>
      <c r="N21" s="1"/>
      <c r="O21" s="1"/>
      <c r="P21" s="1"/>
      <c r="Q21" s="1"/>
      <c r="R21" s="1"/>
      <c r="S21" s="3">
        <f>AVERAGE(R7:R19)</f>
        <v>0.205859478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</sheetData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43</v>
      </c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f t="shared" ref="B7:B16" si="1">C7+E7</f>
        <v>21</v>
      </c>
      <c r="C7" s="4">
        <v>15.0</v>
      </c>
      <c r="D7" s="5"/>
      <c r="E7" s="6">
        <v>6.0</v>
      </c>
      <c r="F7" s="3">
        <f t="shared" ref="F7:F16" si="2">(C7-E7)/(C7+D7+E7)</f>
        <v>0.4285714286</v>
      </c>
      <c r="G7" s="1"/>
      <c r="H7" s="3">
        <f t="shared" ref="H7:H16" si="3">I7+K7</f>
        <v>23</v>
      </c>
      <c r="I7" s="4">
        <v>17.0</v>
      </c>
      <c r="J7" s="5"/>
      <c r="K7" s="6">
        <v>6.0</v>
      </c>
      <c r="L7" s="3">
        <f t="shared" ref="L7:L16" si="4">(I7-K7)/(I7+J7+K7)</f>
        <v>0.4782608696</v>
      </c>
      <c r="M7" s="1"/>
      <c r="N7" s="3">
        <f t="shared" ref="N7:N16" si="5">O7+Q7</f>
        <v>22</v>
      </c>
      <c r="O7" s="4">
        <v>20.0</v>
      </c>
      <c r="P7" s="5"/>
      <c r="Q7" s="6">
        <v>2.0</v>
      </c>
      <c r="R7" s="3">
        <f t="shared" ref="R7:R16" si="6">(O7-Q7)/(O7+P7+Q7)</f>
        <v>0.8181818182</v>
      </c>
      <c r="S7" s="1"/>
      <c r="T7" s="1"/>
      <c r="U7" s="1"/>
      <c r="V7" s="3">
        <v>1.0</v>
      </c>
      <c r="W7" s="3">
        <f>G21</f>
        <v>0.1526386619</v>
      </c>
      <c r="X7" s="3">
        <f>STDEV(F7:F19)</f>
        <v>0.2931560047</v>
      </c>
      <c r="Y7" s="3">
        <f>X7/SQRT(COUNT(F7:F19))</f>
        <v>0.09270406845</v>
      </c>
      <c r="Z7" s="1"/>
    </row>
    <row r="8">
      <c r="A8" s="1"/>
      <c r="B8" s="3">
        <f t="shared" si="1"/>
        <v>23</v>
      </c>
      <c r="C8" s="7">
        <v>15.0</v>
      </c>
      <c r="D8" s="8"/>
      <c r="E8" s="6">
        <v>8.0</v>
      </c>
      <c r="F8" s="3">
        <f t="shared" si="2"/>
        <v>0.3043478261</v>
      </c>
      <c r="G8" s="1"/>
      <c r="H8" s="3">
        <f t="shared" si="3"/>
        <v>22</v>
      </c>
      <c r="I8" s="7">
        <v>17.0</v>
      </c>
      <c r="J8" s="8"/>
      <c r="K8" s="6">
        <v>5.0</v>
      </c>
      <c r="L8" s="3">
        <f t="shared" si="4"/>
        <v>0.5454545455</v>
      </c>
      <c r="M8" s="1"/>
      <c r="N8" s="3">
        <f t="shared" si="5"/>
        <v>22</v>
      </c>
      <c r="O8" s="7">
        <v>19.0</v>
      </c>
      <c r="P8" s="8"/>
      <c r="Q8" s="6">
        <v>3.0</v>
      </c>
      <c r="R8" s="3">
        <f t="shared" si="6"/>
        <v>0.7272727273</v>
      </c>
      <c r="S8" s="1"/>
      <c r="T8" s="1"/>
      <c r="U8" s="1"/>
      <c r="V8" s="3">
        <v>5.0</v>
      </c>
      <c r="W8" s="3">
        <f>M21</f>
        <v>0.1529738479</v>
      </c>
      <c r="X8" s="3">
        <f>STDEV(L7:L19)</f>
        <v>0.3978497616</v>
      </c>
      <c r="Y8" s="3">
        <f>X8/SQRT(COUNT(L7:L19))</f>
        <v>0.1258111413</v>
      </c>
      <c r="Z8" s="1"/>
    </row>
    <row r="9">
      <c r="A9" s="1"/>
      <c r="B9" s="3">
        <f t="shared" si="1"/>
        <v>28</v>
      </c>
      <c r="C9" s="7">
        <v>20.0</v>
      </c>
      <c r="D9" s="8"/>
      <c r="E9" s="6">
        <v>8.0</v>
      </c>
      <c r="F9" s="3">
        <f t="shared" si="2"/>
        <v>0.4285714286</v>
      </c>
      <c r="G9" s="1"/>
      <c r="H9" s="3">
        <f t="shared" si="3"/>
        <v>30</v>
      </c>
      <c r="I9" s="7">
        <v>13.0</v>
      </c>
      <c r="J9" s="8"/>
      <c r="K9" s="6">
        <v>17.0</v>
      </c>
      <c r="L9" s="16">
        <f t="shared" si="4"/>
        <v>-0.1333333333</v>
      </c>
      <c r="M9" s="1"/>
      <c r="N9" s="3">
        <f t="shared" si="5"/>
        <v>29</v>
      </c>
      <c r="O9" s="7">
        <v>13.0</v>
      </c>
      <c r="P9" s="9"/>
      <c r="Q9" s="6">
        <v>16.0</v>
      </c>
      <c r="R9" s="3">
        <f t="shared" si="6"/>
        <v>-0.1034482759</v>
      </c>
      <c r="S9" s="1"/>
      <c r="T9" s="1"/>
      <c r="U9" s="1"/>
      <c r="V9" s="3">
        <v>10.0</v>
      </c>
      <c r="W9" s="3">
        <f>S21</f>
        <v>0.3335806175</v>
      </c>
      <c r="X9" s="3">
        <f>STDEV(R7:R19)</f>
        <v>0.4121722019</v>
      </c>
      <c r="Y9" s="3">
        <f>X9/SQRT(COUNT(R7:R19))</f>
        <v>0.1303402946</v>
      </c>
      <c r="Z9" s="1"/>
    </row>
    <row r="10">
      <c r="A10" s="1"/>
      <c r="B10" s="3">
        <f t="shared" si="1"/>
        <v>28</v>
      </c>
      <c r="C10" s="7">
        <v>13.0</v>
      </c>
      <c r="D10" s="8"/>
      <c r="E10" s="6">
        <v>15.0</v>
      </c>
      <c r="F10" s="3">
        <f t="shared" si="2"/>
        <v>-0.07142857143</v>
      </c>
      <c r="G10" s="1"/>
      <c r="H10" s="3">
        <f t="shared" si="3"/>
        <v>28</v>
      </c>
      <c r="I10" s="7">
        <v>14.0</v>
      </c>
      <c r="J10" s="8"/>
      <c r="K10" s="6">
        <v>14.0</v>
      </c>
      <c r="L10" s="16">
        <f t="shared" si="4"/>
        <v>0</v>
      </c>
      <c r="M10" s="1"/>
      <c r="N10" s="3">
        <f t="shared" si="5"/>
        <v>30</v>
      </c>
      <c r="O10" s="7">
        <v>16.0</v>
      </c>
      <c r="P10" s="8"/>
      <c r="Q10" s="6">
        <v>14.0</v>
      </c>
      <c r="R10" s="3">
        <f t="shared" si="6"/>
        <v>0.06666666667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f t="shared" si="1"/>
        <v>30</v>
      </c>
      <c r="C11" s="7">
        <v>18.0</v>
      </c>
      <c r="D11" s="8"/>
      <c r="E11" s="6">
        <v>12.0</v>
      </c>
      <c r="F11" s="3">
        <f t="shared" si="2"/>
        <v>0.2</v>
      </c>
      <c r="G11" s="1"/>
      <c r="H11" s="3">
        <f t="shared" si="3"/>
        <v>31</v>
      </c>
      <c r="I11" s="7">
        <v>20.0</v>
      </c>
      <c r="J11" s="8"/>
      <c r="K11" s="6">
        <v>11.0</v>
      </c>
      <c r="L11" s="16">
        <f t="shared" si="4"/>
        <v>0.2903225806</v>
      </c>
      <c r="M11" s="1"/>
      <c r="N11" s="3">
        <f t="shared" si="5"/>
        <v>31</v>
      </c>
      <c r="O11" s="7">
        <v>22.0</v>
      </c>
      <c r="P11" s="8"/>
      <c r="Q11" s="6">
        <v>9.0</v>
      </c>
      <c r="R11" s="3">
        <f t="shared" si="6"/>
        <v>0.4193548387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f t="shared" si="1"/>
        <v>19</v>
      </c>
      <c r="C12" s="7">
        <v>7.0</v>
      </c>
      <c r="D12" s="8"/>
      <c r="E12" s="6">
        <v>12.0</v>
      </c>
      <c r="F12" s="3">
        <f t="shared" si="2"/>
        <v>-0.2631578947</v>
      </c>
      <c r="G12" s="1"/>
      <c r="H12" s="3">
        <f t="shared" si="3"/>
        <v>21</v>
      </c>
      <c r="I12" s="7">
        <v>5.0</v>
      </c>
      <c r="J12" s="8"/>
      <c r="K12" s="6">
        <v>16.0</v>
      </c>
      <c r="L12" s="16">
        <f t="shared" si="4"/>
        <v>-0.5238095238</v>
      </c>
      <c r="M12" s="1"/>
      <c r="N12" s="3">
        <f t="shared" si="5"/>
        <v>19</v>
      </c>
      <c r="O12" s="7">
        <v>6.0</v>
      </c>
      <c r="P12" s="8"/>
      <c r="Q12" s="6">
        <v>13.0</v>
      </c>
      <c r="R12" s="3">
        <f t="shared" si="6"/>
        <v>-0.3684210526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f t="shared" si="1"/>
        <v>28</v>
      </c>
      <c r="C13" s="7">
        <v>22.0</v>
      </c>
      <c r="D13" s="8"/>
      <c r="E13" s="6">
        <v>6.0</v>
      </c>
      <c r="F13" s="3">
        <f t="shared" si="2"/>
        <v>0.5714285714</v>
      </c>
      <c r="G13" s="1"/>
      <c r="H13" s="3">
        <f t="shared" si="3"/>
        <v>28</v>
      </c>
      <c r="I13" s="7">
        <v>26.0</v>
      </c>
      <c r="J13" s="8"/>
      <c r="K13" s="6">
        <v>2.0</v>
      </c>
      <c r="L13" s="16">
        <f t="shared" si="4"/>
        <v>0.8571428571</v>
      </c>
      <c r="M13" s="1"/>
      <c r="N13" s="3">
        <f t="shared" si="5"/>
        <v>26</v>
      </c>
      <c r="O13" s="7">
        <v>25.0</v>
      </c>
      <c r="P13" s="8"/>
      <c r="Q13" s="6">
        <v>1.0</v>
      </c>
      <c r="R13" s="3">
        <f t="shared" si="6"/>
        <v>0.9230769231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f t="shared" si="1"/>
        <v>23</v>
      </c>
      <c r="C14" s="7">
        <v>13.0</v>
      </c>
      <c r="D14" s="8"/>
      <c r="E14" s="6">
        <v>10.0</v>
      </c>
      <c r="F14" s="3">
        <f t="shared" si="2"/>
        <v>0.1304347826</v>
      </c>
      <c r="G14" s="1"/>
      <c r="H14" s="3">
        <f t="shared" si="3"/>
        <v>24</v>
      </c>
      <c r="I14" s="7">
        <v>13.0</v>
      </c>
      <c r="J14" s="8"/>
      <c r="K14" s="6">
        <v>11.0</v>
      </c>
      <c r="L14" s="16">
        <f t="shared" si="4"/>
        <v>0.08333333333</v>
      </c>
      <c r="M14" s="1"/>
      <c r="N14" s="3">
        <f t="shared" si="5"/>
        <v>22</v>
      </c>
      <c r="O14" s="7">
        <v>13.0</v>
      </c>
      <c r="P14" s="8"/>
      <c r="Q14" s="6">
        <v>9.0</v>
      </c>
      <c r="R14" s="3">
        <f t="shared" si="6"/>
        <v>0.1818181818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f t="shared" si="1"/>
        <v>24</v>
      </c>
      <c r="C15" s="13">
        <v>13.0</v>
      </c>
      <c r="D15" s="8"/>
      <c r="E15" s="6">
        <v>11.0</v>
      </c>
      <c r="F15" s="3">
        <f t="shared" si="2"/>
        <v>0.08333333333</v>
      </c>
      <c r="G15" s="1"/>
      <c r="H15" s="3">
        <f t="shared" si="3"/>
        <v>23</v>
      </c>
      <c r="I15" s="13">
        <v>12.0</v>
      </c>
      <c r="J15" s="8"/>
      <c r="K15" s="6">
        <v>11.0</v>
      </c>
      <c r="L15" s="16">
        <f t="shared" si="4"/>
        <v>0.04347826087</v>
      </c>
      <c r="M15" s="1"/>
      <c r="N15" s="3">
        <f t="shared" si="5"/>
        <v>25</v>
      </c>
      <c r="O15" s="13">
        <v>16.0</v>
      </c>
      <c r="P15" s="8"/>
      <c r="Q15" s="6">
        <v>9.0</v>
      </c>
      <c r="R15" s="3">
        <f t="shared" si="6"/>
        <v>0.28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f t="shared" si="1"/>
        <v>28</v>
      </c>
      <c r="C16" s="13">
        <v>10.0</v>
      </c>
      <c r="D16" s="8"/>
      <c r="E16" s="6">
        <v>18.0</v>
      </c>
      <c r="F16" s="3">
        <f t="shared" si="2"/>
        <v>-0.2857142857</v>
      </c>
      <c r="G16" s="1"/>
      <c r="H16" s="3">
        <f t="shared" si="3"/>
        <v>27</v>
      </c>
      <c r="I16" s="13">
        <v>12.0</v>
      </c>
      <c r="J16" s="8"/>
      <c r="K16" s="6">
        <v>15.0</v>
      </c>
      <c r="L16" s="16">
        <f t="shared" si="4"/>
        <v>-0.1111111111</v>
      </c>
      <c r="M16" s="1"/>
      <c r="N16" s="3">
        <f t="shared" si="5"/>
        <v>23</v>
      </c>
      <c r="O16" s="13">
        <v>16.0</v>
      </c>
      <c r="P16" s="8"/>
      <c r="Q16" s="6">
        <v>7.0</v>
      </c>
      <c r="R16" s="3">
        <f t="shared" si="6"/>
        <v>0.3913043478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0.1526386619</v>
      </c>
      <c r="H21" s="1"/>
      <c r="I21" s="1"/>
      <c r="J21" s="1"/>
      <c r="K21" s="1"/>
      <c r="L21" s="1"/>
      <c r="M21" s="3">
        <f>AVERAGE(L7:L19)</f>
        <v>0.1529738479</v>
      </c>
      <c r="N21" s="1"/>
      <c r="O21" s="1"/>
      <c r="P21" s="1"/>
      <c r="Q21" s="1"/>
      <c r="R21" s="1"/>
      <c r="S21" s="3">
        <f>AVERAGE(R7:R19)</f>
        <v>0.3335806175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</sheetData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44</v>
      </c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f t="shared" ref="B7:B16" si="1">C7+E7</f>
        <v>46</v>
      </c>
      <c r="C7" s="4">
        <v>37.0</v>
      </c>
      <c r="D7" s="5"/>
      <c r="E7" s="6">
        <v>9.0</v>
      </c>
      <c r="F7" s="3">
        <f t="shared" ref="F7:F16" si="2">(C7-E7)/(C7+D7+E7)</f>
        <v>0.6086956522</v>
      </c>
      <c r="G7" s="1"/>
      <c r="H7" s="3">
        <f t="shared" ref="H7:H16" si="3">I7+K7</f>
        <v>45</v>
      </c>
      <c r="I7" s="4">
        <v>35.0</v>
      </c>
      <c r="J7" s="5"/>
      <c r="K7" s="6">
        <v>10.0</v>
      </c>
      <c r="L7" s="3">
        <f t="shared" ref="L7:L9" si="4">(I7-K7)/(I7+J7+K7)</f>
        <v>0.5555555556</v>
      </c>
      <c r="M7" s="1"/>
      <c r="N7" s="3">
        <f t="shared" ref="N7:N16" si="5">O7+Q7</f>
        <v>45</v>
      </c>
      <c r="O7" s="4">
        <v>37.0</v>
      </c>
      <c r="P7" s="5"/>
      <c r="Q7" s="6">
        <v>8.0</v>
      </c>
      <c r="R7" s="3">
        <f t="shared" ref="R7:R16" si="6">(O7-Q7)/(O7+P7+Q7)</f>
        <v>0.6444444444</v>
      </c>
      <c r="S7" s="1"/>
      <c r="T7" s="1"/>
      <c r="U7" s="1"/>
      <c r="V7" s="3">
        <v>1.0</v>
      </c>
      <c r="W7" s="3">
        <f>G21</f>
        <v>0.1215691049</v>
      </c>
      <c r="X7" s="3">
        <f>STDEV(F7:F19)</f>
        <v>0.3662631733</v>
      </c>
      <c r="Y7" s="3">
        <f>X7/SQRT(COUNT(F7:F19))</f>
        <v>0.1158225851</v>
      </c>
      <c r="Z7" s="1"/>
    </row>
    <row r="8">
      <c r="A8" s="1"/>
      <c r="B8" s="3">
        <f t="shared" si="1"/>
        <v>31</v>
      </c>
      <c r="C8" s="7">
        <v>18.0</v>
      </c>
      <c r="D8" s="8"/>
      <c r="E8" s="6">
        <v>13.0</v>
      </c>
      <c r="F8" s="3">
        <f t="shared" si="2"/>
        <v>0.1612903226</v>
      </c>
      <c r="G8" s="1"/>
      <c r="H8" s="3">
        <f t="shared" si="3"/>
        <v>33</v>
      </c>
      <c r="I8" s="7">
        <v>20.0</v>
      </c>
      <c r="J8" s="8"/>
      <c r="K8" s="6">
        <v>13.0</v>
      </c>
      <c r="L8" s="3">
        <f t="shared" si="4"/>
        <v>0.2121212121</v>
      </c>
      <c r="M8" s="1"/>
      <c r="N8" s="3">
        <f t="shared" si="5"/>
        <v>32</v>
      </c>
      <c r="O8" s="7">
        <v>20.0</v>
      </c>
      <c r="P8" s="8"/>
      <c r="Q8" s="6">
        <v>12.0</v>
      </c>
      <c r="R8" s="3">
        <f t="shared" si="6"/>
        <v>0.25</v>
      </c>
      <c r="S8" s="1"/>
      <c r="T8" s="1"/>
      <c r="U8" s="1"/>
      <c r="V8" s="3">
        <v>5.0</v>
      </c>
      <c r="W8" s="3">
        <f>M21</f>
        <v>0.1654617352</v>
      </c>
      <c r="X8" s="3">
        <f>STDEV(L7:L19)</f>
        <v>0.373357903</v>
      </c>
      <c r="Y8" s="3">
        <f>X8/SQRT(COUNT(L7:L19))</f>
        <v>0.1180661356</v>
      </c>
      <c r="Z8" s="1"/>
    </row>
    <row r="9">
      <c r="A9" s="1"/>
      <c r="B9" s="3">
        <f t="shared" si="1"/>
        <v>34</v>
      </c>
      <c r="C9" s="7">
        <v>9.0</v>
      </c>
      <c r="D9" s="8"/>
      <c r="E9" s="6">
        <v>25.0</v>
      </c>
      <c r="F9" s="3">
        <f t="shared" si="2"/>
        <v>-0.4705882353</v>
      </c>
      <c r="G9" s="1"/>
      <c r="H9" s="3">
        <f t="shared" si="3"/>
        <v>33</v>
      </c>
      <c r="I9" s="7">
        <v>9.0</v>
      </c>
      <c r="J9" s="8"/>
      <c r="K9" s="6">
        <v>24.0</v>
      </c>
      <c r="L9" s="16">
        <f t="shared" si="4"/>
        <v>-0.4545454545</v>
      </c>
      <c r="M9" s="1"/>
      <c r="N9" s="3">
        <f t="shared" si="5"/>
        <v>30</v>
      </c>
      <c r="O9" s="7">
        <v>6.0</v>
      </c>
      <c r="P9" s="9"/>
      <c r="Q9" s="6">
        <v>24.0</v>
      </c>
      <c r="R9" s="3">
        <f t="shared" si="6"/>
        <v>-0.6</v>
      </c>
      <c r="S9" s="1"/>
      <c r="T9" s="1"/>
      <c r="U9" s="1"/>
      <c r="V9" s="3">
        <v>10.0</v>
      </c>
      <c r="W9" s="3">
        <f>S21</f>
        <v>0.1663980036</v>
      </c>
      <c r="X9" s="3">
        <f>STDEV(R7:R19)</f>
        <v>0.3372729546</v>
      </c>
      <c r="Y9" s="3">
        <f>X9/SQRT(COUNT(R7:R19))</f>
        <v>0.106655073</v>
      </c>
      <c r="Z9" s="1"/>
    </row>
    <row r="10">
      <c r="A10" s="1"/>
      <c r="B10" s="3">
        <f t="shared" si="1"/>
        <v>32</v>
      </c>
      <c r="C10" s="7">
        <v>15.0</v>
      </c>
      <c r="D10" s="8"/>
      <c r="E10" s="6">
        <v>17.0</v>
      </c>
      <c r="F10" s="3">
        <f t="shared" si="2"/>
        <v>-0.0625</v>
      </c>
      <c r="G10" s="1"/>
      <c r="H10" s="3">
        <f t="shared" si="3"/>
        <v>36</v>
      </c>
      <c r="I10" s="7">
        <v>15.0</v>
      </c>
      <c r="J10" s="8"/>
      <c r="K10" s="6">
        <v>21.0</v>
      </c>
      <c r="L10" s="16">
        <f t="shared" ref="L10:L16" si="7">(I10-K10)/(I9+J10+K10)</f>
        <v>-0.2</v>
      </c>
      <c r="M10" s="1"/>
      <c r="N10" s="3">
        <f t="shared" si="5"/>
        <v>27</v>
      </c>
      <c r="O10" s="7">
        <v>14.0</v>
      </c>
      <c r="P10" s="8"/>
      <c r="Q10" s="6">
        <v>13.0</v>
      </c>
      <c r="R10" s="3">
        <f t="shared" si="6"/>
        <v>0.03703703704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f t="shared" si="1"/>
        <v>25</v>
      </c>
      <c r="C11" s="7">
        <v>9.0</v>
      </c>
      <c r="D11" s="8"/>
      <c r="E11" s="6">
        <v>16.0</v>
      </c>
      <c r="F11" s="3">
        <f t="shared" si="2"/>
        <v>-0.28</v>
      </c>
      <c r="G11" s="1"/>
      <c r="H11" s="3">
        <f t="shared" si="3"/>
        <v>25</v>
      </c>
      <c r="I11" s="7">
        <v>9.0</v>
      </c>
      <c r="J11" s="8"/>
      <c r="K11" s="6">
        <v>16.0</v>
      </c>
      <c r="L11" s="16">
        <f t="shared" si="7"/>
        <v>-0.2258064516</v>
      </c>
      <c r="M11" s="1"/>
      <c r="N11" s="3">
        <f t="shared" si="5"/>
        <v>25</v>
      </c>
      <c r="O11" s="7">
        <v>11.0</v>
      </c>
      <c r="P11" s="8"/>
      <c r="Q11" s="6">
        <v>14.0</v>
      </c>
      <c r="R11" s="3">
        <f t="shared" si="6"/>
        <v>-0.12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f t="shared" si="1"/>
        <v>25</v>
      </c>
      <c r="C12" s="7">
        <v>16.0</v>
      </c>
      <c r="D12" s="8"/>
      <c r="E12" s="6">
        <v>9.0</v>
      </c>
      <c r="F12" s="3">
        <f t="shared" si="2"/>
        <v>0.28</v>
      </c>
      <c r="G12" s="1"/>
      <c r="H12" s="3">
        <f t="shared" si="3"/>
        <v>24</v>
      </c>
      <c r="I12" s="7">
        <v>17.0</v>
      </c>
      <c r="J12" s="8"/>
      <c r="K12" s="6">
        <v>7.0</v>
      </c>
      <c r="L12" s="16">
        <f t="shared" si="7"/>
        <v>0.625</v>
      </c>
      <c r="M12" s="1"/>
      <c r="N12" s="3">
        <f t="shared" si="5"/>
        <v>24</v>
      </c>
      <c r="O12" s="7">
        <v>15.0</v>
      </c>
      <c r="P12" s="8"/>
      <c r="Q12" s="6">
        <v>9.0</v>
      </c>
      <c r="R12" s="3">
        <f t="shared" si="6"/>
        <v>0.25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f t="shared" si="1"/>
        <v>24</v>
      </c>
      <c r="C13" s="7">
        <v>19.0</v>
      </c>
      <c r="D13" s="8"/>
      <c r="E13" s="6">
        <v>5.0</v>
      </c>
      <c r="F13" s="3">
        <f t="shared" si="2"/>
        <v>0.5833333333</v>
      </c>
      <c r="G13" s="1"/>
      <c r="H13" s="3">
        <f t="shared" si="3"/>
        <v>19</v>
      </c>
      <c r="I13" s="7">
        <v>13.0</v>
      </c>
      <c r="J13" s="8"/>
      <c r="K13" s="6">
        <v>6.0</v>
      </c>
      <c r="L13" s="16">
        <f t="shared" si="7"/>
        <v>0.3043478261</v>
      </c>
      <c r="M13" s="1"/>
      <c r="N13" s="3">
        <f t="shared" si="5"/>
        <v>19</v>
      </c>
      <c r="O13" s="7">
        <v>12.0</v>
      </c>
      <c r="P13" s="8"/>
      <c r="Q13" s="6">
        <v>7.0</v>
      </c>
      <c r="R13" s="3">
        <f t="shared" si="6"/>
        <v>0.2631578947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f t="shared" si="1"/>
        <v>31</v>
      </c>
      <c r="C14" s="7">
        <v>18.0</v>
      </c>
      <c r="D14" s="8"/>
      <c r="E14" s="6">
        <v>13.0</v>
      </c>
      <c r="F14" s="3">
        <f t="shared" si="2"/>
        <v>0.1612903226</v>
      </c>
      <c r="G14" s="1"/>
      <c r="H14" s="3">
        <f t="shared" si="3"/>
        <v>33</v>
      </c>
      <c r="I14" s="7">
        <v>23.0</v>
      </c>
      <c r="J14" s="8"/>
      <c r="K14" s="6">
        <v>10.0</v>
      </c>
      <c r="L14" s="16">
        <f t="shared" si="7"/>
        <v>0.5652173913</v>
      </c>
      <c r="M14" s="1"/>
      <c r="N14" s="3">
        <f t="shared" si="5"/>
        <v>28</v>
      </c>
      <c r="O14" s="7">
        <v>20.0</v>
      </c>
      <c r="P14" s="8"/>
      <c r="Q14" s="6">
        <v>8.0</v>
      </c>
      <c r="R14" s="3">
        <f t="shared" si="6"/>
        <v>0.4285714286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f t="shared" si="1"/>
        <v>31</v>
      </c>
      <c r="C15" s="13">
        <v>22.0</v>
      </c>
      <c r="D15" s="8"/>
      <c r="E15" s="6">
        <v>9.0</v>
      </c>
      <c r="F15" s="3">
        <f t="shared" si="2"/>
        <v>0.4193548387</v>
      </c>
      <c r="G15" s="1"/>
      <c r="H15" s="3">
        <f t="shared" si="3"/>
        <v>29</v>
      </c>
      <c r="I15" s="13">
        <v>19.0</v>
      </c>
      <c r="J15" s="8"/>
      <c r="K15" s="6">
        <v>10.0</v>
      </c>
      <c r="L15" s="16">
        <f t="shared" si="7"/>
        <v>0.2727272727</v>
      </c>
      <c r="M15" s="1"/>
      <c r="N15" s="3">
        <f t="shared" si="5"/>
        <v>26</v>
      </c>
      <c r="O15" s="13">
        <v>16.0</v>
      </c>
      <c r="P15" s="8"/>
      <c r="Q15" s="6">
        <v>10.0</v>
      </c>
      <c r="R15" s="3">
        <f t="shared" si="6"/>
        <v>0.2307692308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f t="shared" si="1"/>
        <v>27</v>
      </c>
      <c r="C16" s="13">
        <v>11.0</v>
      </c>
      <c r="D16" s="8"/>
      <c r="E16" s="6">
        <v>16.0</v>
      </c>
      <c r="F16" s="3">
        <f t="shared" si="2"/>
        <v>-0.1851851852</v>
      </c>
      <c r="G16" s="1"/>
      <c r="H16" s="3">
        <f t="shared" si="3"/>
        <v>22</v>
      </c>
      <c r="I16" s="13">
        <v>11.0</v>
      </c>
      <c r="J16" s="8"/>
      <c r="K16" s="6">
        <v>11.0</v>
      </c>
      <c r="L16" s="16">
        <f t="shared" si="7"/>
        <v>0</v>
      </c>
      <c r="M16" s="1"/>
      <c r="N16" s="3">
        <f t="shared" si="5"/>
        <v>25</v>
      </c>
      <c r="O16" s="13">
        <v>16.0</v>
      </c>
      <c r="P16" s="8"/>
      <c r="Q16" s="6">
        <v>9.0</v>
      </c>
      <c r="R16" s="3">
        <f t="shared" si="6"/>
        <v>0.28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0.1215691049</v>
      </c>
      <c r="H21" s="1"/>
      <c r="I21" s="1"/>
      <c r="J21" s="1"/>
      <c r="K21" s="1"/>
      <c r="L21" s="1"/>
      <c r="M21" s="3">
        <f>AVERAGE(L7:L19)</f>
        <v>0.1654617352</v>
      </c>
      <c r="N21" s="1"/>
      <c r="O21" s="1"/>
      <c r="P21" s="1"/>
      <c r="Q21" s="1"/>
      <c r="R21" s="1"/>
      <c r="S21" s="3">
        <f>AVERAGE(R7:R19)</f>
        <v>0.1663980036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</sheetData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2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45</v>
      </c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f t="shared" ref="B7:B16" si="1">C7+E7</f>
        <v>29</v>
      </c>
      <c r="C7" s="4">
        <v>15.0</v>
      </c>
      <c r="D7" s="5"/>
      <c r="E7" s="6">
        <v>14.0</v>
      </c>
      <c r="F7" s="3">
        <f t="shared" ref="F7:F16" si="2">(C7-E7)/(C7+D7+E7)</f>
        <v>0.03448275862</v>
      </c>
      <c r="G7" s="1"/>
      <c r="H7" s="3">
        <f t="shared" ref="H7:H16" si="3">I7+K7</f>
        <v>26</v>
      </c>
      <c r="I7" s="4">
        <v>16.0</v>
      </c>
      <c r="J7" s="5"/>
      <c r="K7" s="6">
        <v>10.0</v>
      </c>
      <c r="L7" s="3">
        <f t="shared" ref="L7:L16" si="4">(I7-K7)/(I7+J7+K7)</f>
        <v>0.2307692308</v>
      </c>
      <c r="M7" s="1"/>
      <c r="N7" s="3">
        <f t="shared" ref="N7:N16" si="5">O7+Q7</f>
        <v>20</v>
      </c>
      <c r="O7" s="4">
        <v>13.0</v>
      </c>
      <c r="P7" s="5"/>
      <c r="Q7" s="6">
        <v>7.0</v>
      </c>
      <c r="R7" s="3">
        <f t="shared" ref="R7:R16" si="6">(O7-Q7)/(O7+P7+Q7)</f>
        <v>0.3</v>
      </c>
      <c r="S7" s="1"/>
      <c r="T7" s="1"/>
      <c r="U7" s="1"/>
      <c r="V7" s="3">
        <v>1.0</v>
      </c>
      <c r="W7" s="3">
        <f>G21</f>
        <v>0.1565883457</v>
      </c>
      <c r="X7" s="3">
        <f>STDEV(F7:F19)</f>
        <v>0.2174413285</v>
      </c>
      <c r="Y7" s="3">
        <f>X7/SQRT(COUNT(F7:F19))</f>
        <v>0.06876098554</v>
      </c>
      <c r="Z7" s="1"/>
    </row>
    <row r="8">
      <c r="A8" s="1"/>
      <c r="B8" s="3">
        <f t="shared" si="1"/>
        <v>24</v>
      </c>
      <c r="C8" s="7">
        <v>11.0</v>
      </c>
      <c r="D8" s="8"/>
      <c r="E8" s="6">
        <v>13.0</v>
      </c>
      <c r="F8" s="3">
        <f t="shared" si="2"/>
        <v>-0.08333333333</v>
      </c>
      <c r="G8" s="1"/>
      <c r="H8" s="3">
        <f t="shared" si="3"/>
        <v>25</v>
      </c>
      <c r="I8" s="7">
        <v>13.0</v>
      </c>
      <c r="J8" s="8"/>
      <c r="K8" s="6">
        <v>12.0</v>
      </c>
      <c r="L8" s="3">
        <f t="shared" si="4"/>
        <v>0.04</v>
      </c>
      <c r="M8" s="1"/>
      <c r="N8" s="3">
        <f t="shared" si="5"/>
        <v>24</v>
      </c>
      <c r="O8" s="7">
        <v>15.0</v>
      </c>
      <c r="P8" s="8"/>
      <c r="Q8" s="6">
        <v>9.0</v>
      </c>
      <c r="R8" s="3">
        <f t="shared" si="6"/>
        <v>0.25</v>
      </c>
      <c r="S8" s="1"/>
      <c r="T8" s="1"/>
      <c r="U8" s="1"/>
      <c r="V8" s="3">
        <v>5.0</v>
      </c>
      <c r="W8" s="3">
        <f>M21</f>
        <v>0.2294340487</v>
      </c>
      <c r="X8" s="3">
        <f>STDEV(L7:L19)</f>
        <v>0.1980985974</v>
      </c>
      <c r="Y8" s="3">
        <f>X8/SQRT(COUNT(L7:L19))</f>
        <v>0.06264427691</v>
      </c>
      <c r="Z8" s="1"/>
    </row>
    <row r="9">
      <c r="A9" s="1"/>
      <c r="B9" s="3">
        <f t="shared" si="1"/>
        <v>27</v>
      </c>
      <c r="C9" s="7">
        <v>16.0</v>
      </c>
      <c r="D9" s="8"/>
      <c r="E9" s="6">
        <v>11.0</v>
      </c>
      <c r="F9" s="3">
        <f t="shared" si="2"/>
        <v>0.1851851852</v>
      </c>
      <c r="G9" s="1"/>
      <c r="H9" s="3">
        <f t="shared" si="3"/>
        <v>29</v>
      </c>
      <c r="I9" s="7">
        <v>16.0</v>
      </c>
      <c r="J9" s="8"/>
      <c r="K9" s="6">
        <v>13.0</v>
      </c>
      <c r="L9" s="3">
        <f t="shared" si="4"/>
        <v>0.1034482759</v>
      </c>
      <c r="M9" s="1"/>
      <c r="N9" s="3">
        <f t="shared" si="5"/>
        <v>31</v>
      </c>
      <c r="O9" s="7">
        <v>20.0</v>
      </c>
      <c r="P9" s="9"/>
      <c r="Q9" s="6">
        <v>11.0</v>
      </c>
      <c r="R9" s="3">
        <f t="shared" si="6"/>
        <v>0.2903225806</v>
      </c>
      <c r="S9" s="1"/>
      <c r="T9" s="1"/>
      <c r="U9" s="1"/>
      <c r="V9" s="3">
        <v>10.0</v>
      </c>
      <c r="W9" s="3">
        <f>S21</f>
        <v>0.1784556641</v>
      </c>
      <c r="X9" s="3">
        <f>STDEV(R7:R19)</f>
        <v>0.222526483</v>
      </c>
      <c r="Y9" s="3">
        <f>X9/SQRT(COUNT(R7:R19))</f>
        <v>0.07036905261</v>
      </c>
      <c r="Z9" s="1"/>
    </row>
    <row r="10">
      <c r="A10" s="1"/>
      <c r="B10" s="3">
        <f t="shared" si="1"/>
        <v>24</v>
      </c>
      <c r="C10" s="7">
        <v>18.0</v>
      </c>
      <c r="D10" s="8"/>
      <c r="E10" s="6">
        <v>6.0</v>
      </c>
      <c r="F10" s="3">
        <f t="shared" si="2"/>
        <v>0.5</v>
      </c>
      <c r="G10" s="1"/>
      <c r="H10" s="3">
        <f t="shared" si="3"/>
        <v>29</v>
      </c>
      <c r="I10" s="7">
        <v>23.0</v>
      </c>
      <c r="J10" s="8"/>
      <c r="K10" s="6">
        <v>6.0</v>
      </c>
      <c r="L10" s="3">
        <f t="shared" si="4"/>
        <v>0.5862068966</v>
      </c>
      <c r="M10" s="1"/>
      <c r="N10" s="3">
        <f t="shared" si="5"/>
        <v>33</v>
      </c>
      <c r="O10" s="7">
        <v>13.0</v>
      </c>
      <c r="P10" s="8"/>
      <c r="Q10" s="6">
        <v>20.0</v>
      </c>
      <c r="R10" s="3">
        <f t="shared" si="6"/>
        <v>-0.2121212121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f t="shared" si="1"/>
        <v>27</v>
      </c>
      <c r="C11" s="7">
        <v>18.0</v>
      </c>
      <c r="D11" s="8"/>
      <c r="E11" s="6">
        <v>9.0</v>
      </c>
      <c r="F11" s="3">
        <f t="shared" si="2"/>
        <v>0.3333333333</v>
      </c>
      <c r="G11" s="1"/>
      <c r="H11" s="3">
        <f t="shared" si="3"/>
        <v>26</v>
      </c>
      <c r="I11" s="7">
        <v>19.0</v>
      </c>
      <c r="J11" s="8"/>
      <c r="K11" s="6">
        <v>7.0</v>
      </c>
      <c r="L11" s="3">
        <f t="shared" si="4"/>
        <v>0.4615384615</v>
      </c>
      <c r="M11" s="1"/>
      <c r="N11" s="3">
        <f t="shared" si="5"/>
        <v>28</v>
      </c>
      <c r="O11" s="7">
        <v>18.0</v>
      </c>
      <c r="P11" s="8"/>
      <c r="Q11" s="6">
        <v>10.0</v>
      </c>
      <c r="R11" s="3">
        <f t="shared" si="6"/>
        <v>0.2857142857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f t="shared" si="1"/>
        <v>24</v>
      </c>
      <c r="C12" s="7">
        <v>12.0</v>
      </c>
      <c r="D12" s="8"/>
      <c r="E12" s="6">
        <v>12.0</v>
      </c>
      <c r="F12" s="3">
        <f t="shared" si="2"/>
        <v>0</v>
      </c>
      <c r="G12" s="1"/>
      <c r="H12" s="3">
        <f t="shared" si="3"/>
        <v>26</v>
      </c>
      <c r="I12" s="7">
        <v>15.0</v>
      </c>
      <c r="J12" s="8"/>
      <c r="K12" s="6">
        <v>11.0</v>
      </c>
      <c r="L12" s="3">
        <f t="shared" si="4"/>
        <v>0.1538461538</v>
      </c>
      <c r="M12" s="1"/>
      <c r="N12" s="3">
        <f t="shared" si="5"/>
        <v>26</v>
      </c>
      <c r="O12" s="7">
        <v>14.0</v>
      </c>
      <c r="P12" s="8"/>
      <c r="Q12" s="6">
        <v>12.0</v>
      </c>
      <c r="R12" s="3">
        <f t="shared" si="6"/>
        <v>0.07692307692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f t="shared" si="1"/>
        <v>43</v>
      </c>
      <c r="C13" s="7">
        <v>18.0</v>
      </c>
      <c r="D13" s="8"/>
      <c r="E13" s="6">
        <v>25.0</v>
      </c>
      <c r="F13" s="3">
        <f t="shared" si="2"/>
        <v>-0.1627906977</v>
      </c>
      <c r="G13" s="1"/>
      <c r="H13" s="3">
        <f t="shared" si="3"/>
        <v>39</v>
      </c>
      <c r="I13" s="7">
        <v>18.0</v>
      </c>
      <c r="J13" s="8"/>
      <c r="K13" s="6">
        <v>21.0</v>
      </c>
      <c r="L13" s="3">
        <f t="shared" si="4"/>
        <v>-0.07692307692</v>
      </c>
      <c r="M13" s="1"/>
      <c r="N13" s="3">
        <f t="shared" si="5"/>
        <v>42</v>
      </c>
      <c r="O13" s="7">
        <v>18.0</v>
      </c>
      <c r="P13" s="8"/>
      <c r="Q13" s="6">
        <v>24.0</v>
      </c>
      <c r="R13" s="3">
        <f t="shared" si="6"/>
        <v>-0.1428571429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f t="shared" si="1"/>
        <v>23</v>
      </c>
      <c r="C14" s="7">
        <v>13.0</v>
      </c>
      <c r="D14" s="8"/>
      <c r="E14" s="6">
        <v>10.0</v>
      </c>
      <c r="F14" s="3">
        <f t="shared" si="2"/>
        <v>0.1304347826</v>
      </c>
      <c r="G14" s="1"/>
      <c r="H14" s="3">
        <f t="shared" si="3"/>
        <v>22</v>
      </c>
      <c r="I14" s="7">
        <v>13.0</v>
      </c>
      <c r="J14" s="8"/>
      <c r="K14" s="6">
        <v>9.0</v>
      </c>
      <c r="L14" s="3">
        <f t="shared" si="4"/>
        <v>0.1818181818</v>
      </c>
      <c r="M14" s="1"/>
      <c r="N14" s="3">
        <f t="shared" si="5"/>
        <v>22</v>
      </c>
      <c r="O14" s="7">
        <v>13.0</v>
      </c>
      <c r="P14" s="8"/>
      <c r="Q14" s="6">
        <v>9.0</v>
      </c>
      <c r="R14" s="3">
        <f t="shared" si="6"/>
        <v>0.1818181818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f t="shared" si="1"/>
        <v>40</v>
      </c>
      <c r="C15" s="13">
        <v>24.0</v>
      </c>
      <c r="D15" s="8"/>
      <c r="E15" s="6">
        <v>16.0</v>
      </c>
      <c r="F15" s="3">
        <f t="shared" si="2"/>
        <v>0.2</v>
      </c>
      <c r="G15" s="1"/>
      <c r="H15" s="3">
        <f t="shared" si="3"/>
        <v>40</v>
      </c>
      <c r="I15" s="13">
        <v>25.0</v>
      </c>
      <c r="J15" s="8"/>
      <c r="K15" s="6">
        <v>15.0</v>
      </c>
      <c r="L15" s="3">
        <f t="shared" si="4"/>
        <v>0.25</v>
      </c>
      <c r="M15" s="1"/>
      <c r="N15" s="3">
        <f t="shared" si="5"/>
        <v>43</v>
      </c>
      <c r="O15" s="13">
        <v>26.0</v>
      </c>
      <c r="P15" s="8"/>
      <c r="Q15" s="6">
        <v>17.0</v>
      </c>
      <c r="R15" s="3">
        <f t="shared" si="6"/>
        <v>0.2093023256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f t="shared" si="1"/>
        <v>21</v>
      </c>
      <c r="C16" s="13">
        <v>15.0</v>
      </c>
      <c r="D16" s="8"/>
      <c r="E16" s="6">
        <v>6.0</v>
      </c>
      <c r="F16" s="3">
        <f t="shared" si="2"/>
        <v>0.4285714286</v>
      </c>
      <c r="G16" s="1"/>
      <c r="H16" s="3">
        <f t="shared" si="3"/>
        <v>22</v>
      </c>
      <c r="I16" s="13">
        <v>15.0</v>
      </c>
      <c r="J16" s="8"/>
      <c r="K16" s="6">
        <v>7.0</v>
      </c>
      <c r="L16" s="3">
        <f t="shared" si="4"/>
        <v>0.3636363636</v>
      </c>
      <c r="M16" s="1"/>
      <c r="N16" s="3">
        <f t="shared" si="5"/>
        <v>22</v>
      </c>
      <c r="O16" s="13">
        <v>17.0</v>
      </c>
      <c r="P16" s="8"/>
      <c r="Q16" s="6">
        <v>5.0</v>
      </c>
      <c r="R16" s="3">
        <f t="shared" si="6"/>
        <v>0.5454545455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/>
      <c r="C17" s="10"/>
      <c r="D17" s="8"/>
      <c r="E17" s="6"/>
      <c r="F17" s="3"/>
      <c r="G17" s="1"/>
      <c r="H17" s="3"/>
      <c r="I17" s="10"/>
      <c r="J17" s="8"/>
      <c r="K17" s="6"/>
      <c r="L17" s="3"/>
      <c r="M17" s="1"/>
      <c r="N17" s="3"/>
      <c r="O17" s="10"/>
      <c r="P17" s="8"/>
      <c r="Q17" s="6"/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/>
      <c r="C18" s="10"/>
      <c r="D18" s="8"/>
      <c r="E18" s="6"/>
      <c r="F18" s="3"/>
      <c r="G18" s="1"/>
      <c r="H18" s="3"/>
      <c r="I18" s="10"/>
      <c r="J18" s="8"/>
      <c r="K18" s="6"/>
      <c r="L18" s="3"/>
      <c r="M18" s="1"/>
      <c r="N18" s="3"/>
      <c r="O18" s="10"/>
      <c r="P18" s="8"/>
      <c r="Q18" s="6"/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/>
      <c r="C19" s="10"/>
      <c r="D19" s="8"/>
      <c r="E19" s="6"/>
      <c r="F19" s="3"/>
      <c r="G19" s="1"/>
      <c r="H19" s="3"/>
      <c r="I19" s="10"/>
      <c r="J19" s="8"/>
      <c r="K19" s="6"/>
      <c r="L19" s="3"/>
      <c r="M19" s="1"/>
      <c r="N19" s="3"/>
      <c r="O19" s="10"/>
      <c r="P19" s="8"/>
      <c r="Q19" s="6"/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0.1565883457</v>
      </c>
      <c r="H21" s="1"/>
      <c r="I21" s="1"/>
      <c r="J21" s="1"/>
      <c r="K21" s="1"/>
      <c r="L21" s="1"/>
      <c r="M21" s="3">
        <f>AVERAGE(L7:L19)</f>
        <v>0.2294340487</v>
      </c>
      <c r="N21" s="1"/>
      <c r="O21" s="1"/>
      <c r="P21" s="1"/>
      <c r="Q21" s="1"/>
      <c r="R21" s="1"/>
      <c r="S21" s="3">
        <f>AVERAGE(R7:R19)</f>
        <v>0.1784556641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</sheetData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8">
      <c r="C8" s="2" t="s">
        <v>46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>
      <c r="B10" s="2" t="s">
        <v>1</v>
      </c>
      <c r="C10" s="1"/>
      <c r="D10" s="1"/>
      <c r="E10" s="1"/>
      <c r="F10" s="1"/>
      <c r="G10" s="1"/>
      <c r="H10" s="2" t="s">
        <v>2</v>
      </c>
      <c r="I10" s="1"/>
      <c r="J10" s="1"/>
      <c r="K10" s="1"/>
      <c r="L10" s="1"/>
      <c r="M10" s="1"/>
      <c r="N10" s="2" t="s">
        <v>3</v>
      </c>
      <c r="O10" s="1"/>
      <c r="P10" s="1"/>
      <c r="Q10" s="1"/>
      <c r="R10" s="1"/>
      <c r="S10" s="1"/>
      <c r="T10" s="1"/>
      <c r="U10" s="1"/>
      <c r="V10" s="2" t="s">
        <v>4</v>
      </c>
      <c r="W10" s="1"/>
      <c r="X10" s="1"/>
      <c r="Y10" s="1"/>
    </row>
    <row r="11">
      <c r="B11" s="2" t="s">
        <v>5</v>
      </c>
      <c r="C11" s="2" t="s">
        <v>6</v>
      </c>
      <c r="D11" s="2" t="s">
        <v>5</v>
      </c>
      <c r="E11" s="2" t="s">
        <v>7</v>
      </c>
      <c r="F11" s="2" t="s">
        <v>8</v>
      </c>
      <c r="G11" s="1"/>
      <c r="H11" s="2" t="s">
        <v>5</v>
      </c>
      <c r="I11" s="2" t="s">
        <v>6</v>
      </c>
      <c r="J11" s="2" t="s">
        <v>5</v>
      </c>
      <c r="K11" s="2" t="s">
        <v>7</v>
      </c>
      <c r="L11" s="2" t="s">
        <v>8</v>
      </c>
      <c r="M11" s="1"/>
      <c r="N11" s="2" t="s">
        <v>5</v>
      </c>
      <c r="O11" s="2" t="s">
        <v>6</v>
      </c>
      <c r="P11" s="2" t="s">
        <v>5</v>
      </c>
      <c r="Q11" s="2" t="s">
        <v>7</v>
      </c>
      <c r="R11" s="2" t="s">
        <v>8</v>
      </c>
      <c r="S11" s="1"/>
      <c r="T11" s="1"/>
      <c r="U11" s="1"/>
      <c r="V11" s="2" t="s">
        <v>9</v>
      </c>
      <c r="W11" s="2" t="s">
        <v>10</v>
      </c>
      <c r="X11" s="2" t="s">
        <v>11</v>
      </c>
      <c r="Y11" s="2" t="s">
        <v>12</v>
      </c>
    </row>
    <row r="12">
      <c r="B12" s="3">
        <v>35.0</v>
      </c>
      <c r="C12" s="4">
        <v>15.0</v>
      </c>
      <c r="D12" s="5"/>
      <c r="E12" s="6">
        <f t="shared" ref="E12:E24" si="1">B12-(C12+D12)</f>
        <v>20</v>
      </c>
      <c r="F12" s="3">
        <f t="shared" ref="F12:F20" si="2">(C12-E12)/(C12+D12+E12)</f>
        <v>-0.1428571429</v>
      </c>
      <c r="G12" s="1"/>
      <c r="H12" s="3">
        <v>35.0</v>
      </c>
      <c r="I12" s="4">
        <v>11.0</v>
      </c>
      <c r="J12" s="11"/>
      <c r="K12" s="6">
        <f t="shared" ref="K12:K24" si="3">H12-(I12+J12)</f>
        <v>24</v>
      </c>
      <c r="L12" s="3">
        <f t="shared" ref="L12:L18" si="4">(I12-K12)/(I12+J12+K12)</f>
        <v>-0.3714285714</v>
      </c>
      <c r="M12" s="1"/>
      <c r="N12" s="3">
        <v>35.0</v>
      </c>
      <c r="O12" s="4">
        <v>18.0</v>
      </c>
      <c r="P12" s="11"/>
      <c r="Q12" s="6">
        <f t="shared" ref="Q12:Q24" si="5">N12-(O12+P12)</f>
        <v>17</v>
      </c>
      <c r="R12" s="3">
        <f t="shared" ref="R12:R20" si="6">(O12-Q12)/(O12+P12+Q12)</f>
        <v>0.02857142857</v>
      </c>
      <c r="S12" s="1"/>
      <c r="T12" s="1"/>
      <c r="U12" s="1"/>
      <c r="V12" s="3">
        <v>1.0</v>
      </c>
      <c r="W12" s="3">
        <f>G26</f>
        <v>-0.02385746976</v>
      </c>
      <c r="X12" s="3">
        <f>STDEV(F12:F24)</f>
        <v>0.1924382584</v>
      </c>
      <c r="Y12" s="3">
        <f>X12/SQRT(COUNT(F12:F24))</f>
        <v>0.06414608613</v>
      </c>
    </row>
    <row r="13">
      <c r="B13" s="3">
        <v>90.0</v>
      </c>
      <c r="C13" s="7">
        <v>38.0</v>
      </c>
      <c r="D13" s="12"/>
      <c r="E13" s="6">
        <f t="shared" si="1"/>
        <v>52</v>
      </c>
      <c r="F13" s="3">
        <f t="shared" si="2"/>
        <v>-0.1555555556</v>
      </c>
      <c r="G13" s="1"/>
      <c r="H13" s="3">
        <v>90.0</v>
      </c>
      <c r="I13" s="7">
        <v>38.0</v>
      </c>
      <c r="J13" s="12"/>
      <c r="K13" s="6">
        <f t="shared" si="3"/>
        <v>52</v>
      </c>
      <c r="L13" s="3">
        <f t="shared" si="4"/>
        <v>-0.1555555556</v>
      </c>
      <c r="M13" s="1"/>
      <c r="N13" s="3">
        <v>90.0</v>
      </c>
      <c r="O13" s="7">
        <v>26.0</v>
      </c>
      <c r="P13" s="12"/>
      <c r="Q13" s="6">
        <f t="shared" si="5"/>
        <v>64</v>
      </c>
      <c r="R13" s="3">
        <f t="shared" si="6"/>
        <v>-0.4222222222</v>
      </c>
      <c r="S13" s="1"/>
      <c r="T13" s="1"/>
      <c r="U13" s="1"/>
      <c r="V13" s="3">
        <v>5.0</v>
      </c>
      <c r="W13" s="3">
        <f>M26</f>
        <v>0.1458274697</v>
      </c>
      <c r="X13" s="3">
        <f>STDEV(L12:L24)</f>
        <v>0.3317228831</v>
      </c>
      <c r="Y13" s="3">
        <f>X13/SQRT(COUNT(L12:L24))</f>
        <v>0.1105742944</v>
      </c>
    </row>
    <row r="14">
      <c r="B14" s="3">
        <v>36.0</v>
      </c>
      <c r="C14" s="7">
        <v>19.0</v>
      </c>
      <c r="D14" s="8"/>
      <c r="E14" s="6">
        <f t="shared" si="1"/>
        <v>17</v>
      </c>
      <c r="F14" s="3">
        <f t="shared" si="2"/>
        <v>0.05555555556</v>
      </c>
      <c r="G14" s="1"/>
      <c r="H14" s="3">
        <v>36.0</v>
      </c>
      <c r="I14" s="7">
        <v>26.0</v>
      </c>
      <c r="J14" s="12"/>
      <c r="K14" s="6">
        <f t="shared" si="3"/>
        <v>10</v>
      </c>
      <c r="L14" s="3">
        <f t="shared" si="4"/>
        <v>0.4444444444</v>
      </c>
      <c r="M14" s="1"/>
      <c r="N14" s="3">
        <v>36.0</v>
      </c>
      <c r="O14" s="7">
        <v>28.0</v>
      </c>
      <c r="P14" s="9"/>
      <c r="Q14" s="6">
        <f t="shared" si="5"/>
        <v>8</v>
      </c>
      <c r="R14" s="3">
        <f t="shared" si="6"/>
        <v>0.5555555556</v>
      </c>
      <c r="S14" s="1"/>
      <c r="T14" s="1"/>
      <c r="U14" s="1"/>
      <c r="V14" s="3">
        <v>10.0</v>
      </c>
      <c r="W14" s="3">
        <f>S26</f>
        <v>0.1385594421</v>
      </c>
      <c r="X14" s="3">
        <f>STDEV(R12:R24)</f>
        <v>0.3185793684</v>
      </c>
      <c r="Y14" s="3">
        <f>X14/SQRT(COUNT(R12:R24))</f>
        <v>0.1061931228</v>
      </c>
    </row>
    <row r="15">
      <c r="B15" s="3">
        <v>46.0</v>
      </c>
      <c r="C15" s="7">
        <v>21.0</v>
      </c>
      <c r="D15" s="8"/>
      <c r="E15" s="6">
        <f t="shared" si="1"/>
        <v>25</v>
      </c>
      <c r="F15" s="3">
        <f t="shared" si="2"/>
        <v>-0.08695652174</v>
      </c>
      <c r="G15" s="1"/>
      <c r="H15" s="3">
        <v>46.0</v>
      </c>
      <c r="I15" s="7">
        <v>29.0</v>
      </c>
      <c r="J15" s="12"/>
      <c r="K15" s="6">
        <f t="shared" si="3"/>
        <v>17</v>
      </c>
      <c r="L15" s="3">
        <f t="shared" si="4"/>
        <v>0.2608695652</v>
      </c>
      <c r="M15" s="1"/>
      <c r="N15" s="3">
        <v>46.0</v>
      </c>
      <c r="O15" s="7">
        <v>34.0</v>
      </c>
      <c r="P15" s="12"/>
      <c r="Q15" s="6">
        <f t="shared" si="5"/>
        <v>12</v>
      </c>
      <c r="R15" s="3">
        <f t="shared" si="6"/>
        <v>0.4782608696</v>
      </c>
      <c r="S15" s="1"/>
      <c r="T15" s="1"/>
      <c r="U15" s="1"/>
      <c r="V15" s="1"/>
      <c r="W15" s="1"/>
      <c r="X15" s="1"/>
      <c r="Y15" s="1"/>
    </row>
    <row r="16">
      <c r="B16" s="3">
        <v>38.0</v>
      </c>
      <c r="C16" s="7">
        <v>23.0</v>
      </c>
      <c r="D16" s="12"/>
      <c r="E16" s="6">
        <f t="shared" si="1"/>
        <v>15</v>
      </c>
      <c r="F16" s="3">
        <f t="shared" si="2"/>
        <v>0.2105263158</v>
      </c>
      <c r="G16" s="1"/>
      <c r="H16" s="3">
        <v>38.0</v>
      </c>
      <c r="I16" s="7">
        <v>27.0</v>
      </c>
      <c r="J16" s="8"/>
      <c r="K16" s="6">
        <f t="shared" si="3"/>
        <v>11</v>
      </c>
      <c r="L16" s="3">
        <f t="shared" si="4"/>
        <v>0.4210526316</v>
      </c>
      <c r="M16" s="1"/>
      <c r="N16" s="3">
        <v>38.0</v>
      </c>
      <c r="O16" s="7">
        <v>20.0</v>
      </c>
      <c r="P16" s="12"/>
      <c r="Q16" s="6">
        <f t="shared" si="5"/>
        <v>18</v>
      </c>
      <c r="R16" s="3">
        <f t="shared" si="6"/>
        <v>0.05263157895</v>
      </c>
      <c r="S16" s="1"/>
      <c r="T16" s="1"/>
      <c r="U16" s="1"/>
      <c r="V16" s="1"/>
      <c r="W16" s="1"/>
      <c r="X16" s="1"/>
      <c r="Y16" s="1"/>
    </row>
    <row r="17">
      <c r="B17" s="3">
        <v>63.0</v>
      </c>
      <c r="C17" s="7">
        <v>31.0</v>
      </c>
      <c r="D17" s="8"/>
      <c r="E17" s="6">
        <f t="shared" si="1"/>
        <v>32</v>
      </c>
      <c r="F17" s="3">
        <f t="shared" si="2"/>
        <v>-0.01587301587</v>
      </c>
      <c r="G17" s="1"/>
      <c r="H17" s="3">
        <v>63.0</v>
      </c>
      <c r="I17" s="7">
        <v>27.0</v>
      </c>
      <c r="J17" s="8"/>
      <c r="K17" s="6">
        <f t="shared" si="3"/>
        <v>36</v>
      </c>
      <c r="L17" s="3">
        <f t="shared" si="4"/>
        <v>-0.1428571429</v>
      </c>
      <c r="M17" s="1"/>
      <c r="N17" s="3">
        <v>63.0</v>
      </c>
      <c r="O17" s="7">
        <v>32.0</v>
      </c>
      <c r="P17" s="8"/>
      <c r="Q17" s="6">
        <f t="shared" si="5"/>
        <v>31</v>
      </c>
      <c r="R17" s="3">
        <f t="shared" si="6"/>
        <v>0.01587301587</v>
      </c>
      <c r="S17" s="1"/>
      <c r="T17" s="1"/>
      <c r="U17" s="1"/>
      <c r="V17" s="1"/>
      <c r="W17" s="1"/>
      <c r="X17" s="1"/>
      <c r="Y17" s="1"/>
    </row>
    <row r="18">
      <c r="B18" s="3">
        <v>56.0</v>
      </c>
      <c r="C18" s="7">
        <v>31.0</v>
      </c>
      <c r="D18" s="8"/>
      <c r="E18" s="6">
        <f t="shared" si="1"/>
        <v>25</v>
      </c>
      <c r="F18" s="3">
        <f t="shared" si="2"/>
        <v>0.1071428571</v>
      </c>
      <c r="G18" s="1"/>
      <c r="H18" s="3">
        <v>56.0</v>
      </c>
      <c r="I18" s="7">
        <v>26.0</v>
      </c>
      <c r="J18" s="8"/>
      <c r="K18" s="6">
        <f t="shared" si="3"/>
        <v>30</v>
      </c>
      <c r="L18" s="3">
        <f t="shared" si="4"/>
        <v>-0.07142857143</v>
      </c>
      <c r="M18" s="1"/>
      <c r="N18" s="3">
        <v>56.0</v>
      </c>
      <c r="O18" s="7">
        <v>23.0</v>
      </c>
      <c r="P18" s="8"/>
      <c r="Q18" s="6">
        <f t="shared" si="5"/>
        <v>33</v>
      </c>
      <c r="R18" s="3">
        <f t="shared" si="6"/>
        <v>-0.1785714286</v>
      </c>
      <c r="S18" s="1"/>
      <c r="T18" s="1"/>
      <c r="U18" s="1"/>
      <c r="V18" s="1"/>
      <c r="W18" s="1"/>
      <c r="X18" s="1"/>
      <c r="Y18" s="1"/>
    </row>
    <row r="19">
      <c r="B19" s="3">
        <v>72.0</v>
      </c>
      <c r="C19" s="7">
        <v>28.0</v>
      </c>
      <c r="D19" s="12"/>
      <c r="E19" s="6">
        <f t="shared" si="1"/>
        <v>44</v>
      </c>
      <c r="F19" s="3">
        <f t="shared" si="2"/>
        <v>-0.2222222222</v>
      </c>
      <c r="G19" s="1"/>
      <c r="H19" s="3">
        <v>72.0</v>
      </c>
      <c r="I19" s="7">
        <v>50.0</v>
      </c>
      <c r="J19" s="12"/>
      <c r="K19" s="6">
        <f t="shared" si="3"/>
        <v>22</v>
      </c>
      <c r="L19" s="3">
        <f t="shared" ref="L19:L20" si="7">($I$19-K19)/($I$19+J19+K19)</f>
        <v>0.3888888889</v>
      </c>
      <c r="M19" s="1"/>
      <c r="N19" s="3">
        <v>72.0</v>
      </c>
      <c r="O19" s="7">
        <v>32.0</v>
      </c>
      <c r="P19" s="12"/>
      <c r="Q19" s="6">
        <f t="shared" si="5"/>
        <v>40</v>
      </c>
      <c r="R19" s="3">
        <f t="shared" si="6"/>
        <v>-0.1111111111</v>
      </c>
      <c r="S19" s="1"/>
      <c r="T19" s="1"/>
      <c r="U19" s="1"/>
      <c r="V19" s="1"/>
      <c r="W19" s="1"/>
      <c r="X19" s="1"/>
      <c r="Y19" s="1"/>
    </row>
    <row r="20">
      <c r="B20" s="3">
        <v>54.0</v>
      </c>
      <c r="C20" s="13">
        <v>37.0</v>
      </c>
      <c r="D20" s="8"/>
      <c r="E20" s="6">
        <f t="shared" si="1"/>
        <v>17</v>
      </c>
      <c r="F20" s="3">
        <f t="shared" si="2"/>
        <v>0.3703703704</v>
      </c>
      <c r="G20" s="1"/>
      <c r="H20" s="3">
        <v>54.0</v>
      </c>
      <c r="I20" s="13">
        <v>39.0</v>
      </c>
      <c r="J20" s="8"/>
      <c r="K20" s="6">
        <f t="shared" si="3"/>
        <v>15</v>
      </c>
      <c r="L20" s="3">
        <f t="shared" si="7"/>
        <v>0.5384615385</v>
      </c>
      <c r="M20" s="1"/>
      <c r="N20" s="3">
        <v>54.0</v>
      </c>
      <c r="O20" s="13">
        <v>36.0</v>
      </c>
      <c r="P20" s="8"/>
      <c r="Q20" s="6">
        <f t="shared" si="5"/>
        <v>18</v>
      </c>
      <c r="R20" s="3">
        <f t="shared" si="6"/>
        <v>0.3333333333</v>
      </c>
      <c r="S20" s="1"/>
      <c r="T20" s="1"/>
      <c r="U20" s="1"/>
      <c r="V20" s="1"/>
      <c r="W20" s="1"/>
      <c r="X20" s="1"/>
      <c r="Y20" s="1"/>
    </row>
    <row r="21">
      <c r="B21" s="3"/>
      <c r="C21" s="10"/>
      <c r="D21" s="8"/>
      <c r="E21" s="6">
        <f t="shared" si="1"/>
        <v>0</v>
      </c>
      <c r="F21" s="3"/>
      <c r="G21" s="1"/>
      <c r="H21" s="3"/>
      <c r="I21" s="10"/>
      <c r="J21" s="8"/>
      <c r="K21" s="6">
        <f t="shared" si="3"/>
        <v>0</v>
      </c>
      <c r="L21" s="3"/>
      <c r="M21" s="1"/>
      <c r="N21" s="3"/>
      <c r="O21" s="10"/>
      <c r="P21" s="8"/>
      <c r="Q21" s="6">
        <f t="shared" si="5"/>
        <v>0</v>
      </c>
      <c r="R21" s="3"/>
      <c r="S21" s="1"/>
      <c r="T21" s="1"/>
      <c r="U21" s="1"/>
      <c r="V21" s="1"/>
      <c r="W21" s="1"/>
      <c r="X21" s="1"/>
      <c r="Y21" s="1"/>
    </row>
    <row r="22">
      <c r="B22" s="3"/>
      <c r="C22" s="10"/>
      <c r="D22" s="8"/>
      <c r="E22" s="6">
        <f t="shared" si="1"/>
        <v>0</v>
      </c>
      <c r="F22" s="3"/>
      <c r="G22" s="1"/>
      <c r="H22" s="3"/>
      <c r="I22" s="10"/>
      <c r="J22" s="8"/>
      <c r="K22" s="6">
        <f t="shared" si="3"/>
        <v>0</v>
      </c>
      <c r="L22" s="3"/>
      <c r="M22" s="1"/>
      <c r="N22" s="3"/>
      <c r="O22" s="10"/>
      <c r="P22" s="8"/>
      <c r="Q22" s="6">
        <f t="shared" si="5"/>
        <v>0</v>
      </c>
      <c r="R22" s="3"/>
      <c r="S22" s="1"/>
      <c r="T22" s="1"/>
      <c r="U22" s="1"/>
      <c r="V22" s="1"/>
      <c r="W22" s="1"/>
      <c r="X22" s="1"/>
      <c r="Y22" s="1"/>
    </row>
    <row r="23">
      <c r="B23" s="3"/>
      <c r="C23" s="10"/>
      <c r="D23" s="8"/>
      <c r="E23" s="6">
        <f t="shared" si="1"/>
        <v>0</v>
      </c>
      <c r="F23" s="3"/>
      <c r="G23" s="1"/>
      <c r="H23" s="3"/>
      <c r="I23" s="10"/>
      <c r="J23" s="8"/>
      <c r="K23" s="6">
        <f t="shared" si="3"/>
        <v>0</v>
      </c>
      <c r="L23" s="3"/>
      <c r="M23" s="1"/>
      <c r="N23" s="3"/>
      <c r="O23" s="10"/>
      <c r="P23" s="8"/>
      <c r="Q23" s="6">
        <f t="shared" si="5"/>
        <v>0</v>
      </c>
      <c r="R23" s="3"/>
      <c r="S23" s="1"/>
      <c r="T23" s="1"/>
      <c r="U23" s="1"/>
      <c r="V23" s="1"/>
      <c r="W23" s="1"/>
      <c r="X23" s="1"/>
      <c r="Y23" s="1"/>
    </row>
    <row r="24">
      <c r="B24" s="3"/>
      <c r="C24" s="10"/>
      <c r="D24" s="8"/>
      <c r="E24" s="6">
        <f t="shared" si="1"/>
        <v>0</v>
      </c>
      <c r="F24" s="3"/>
      <c r="G24" s="1"/>
      <c r="H24" s="3"/>
      <c r="I24" s="10"/>
      <c r="J24" s="8"/>
      <c r="K24" s="6">
        <f t="shared" si="3"/>
        <v>0</v>
      </c>
      <c r="L24" s="3"/>
      <c r="M24" s="1"/>
      <c r="N24" s="3"/>
      <c r="O24" s="10"/>
      <c r="P24" s="8"/>
      <c r="Q24" s="6">
        <f t="shared" si="5"/>
        <v>0</v>
      </c>
      <c r="R24" s="3"/>
      <c r="S24" s="1"/>
      <c r="T24" s="1"/>
      <c r="U24" s="1"/>
      <c r="V24" s="1"/>
      <c r="W24" s="1"/>
      <c r="X24" s="1"/>
      <c r="Y24" s="1"/>
    </row>
    <row r="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>
      <c r="B26" s="1"/>
      <c r="C26" s="1"/>
      <c r="D26" s="1"/>
      <c r="E26" s="1"/>
      <c r="F26" s="1"/>
      <c r="G26" s="3">
        <f>AVERAGE(F12:F16)</f>
        <v>-0.02385746976</v>
      </c>
      <c r="H26" s="1"/>
      <c r="I26" s="1"/>
      <c r="J26" s="1"/>
      <c r="K26" s="1"/>
      <c r="L26" s="1"/>
      <c r="M26" s="3">
        <f>AVERAGE(L12:L21)</f>
        <v>0.1458274697</v>
      </c>
      <c r="N26" s="1"/>
      <c r="O26" s="1"/>
      <c r="P26" s="1"/>
      <c r="Q26" s="1"/>
      <c r="R26" s="1"/>
      <c r="S26" s="3">
        <f>AVERAGE(R12:R16)</f>
        <v>0.1385594421</v>
      </c>
      <c r="T26" s="1"/>
      <c r="U26" s="1"/>
      <c r="V26" s="1"/>
      <c r="W26" s="1"/>
      <c r="X26" s="1"/>
      <c r="Y26" s="1"/>
    </row>
  </sheetData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4">
      <c r="D4" s="2" t="s">
        <v>47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>
      <c r="C6" s="2" t="s">
        <v>1</v>
      </c>
      <c r="D6" s="1"/>
      <c r="E6" s="1"/>
      <c r="F6" s="1"/>
      <c r="G6" s="1"/>
      <c r="H6" s="1"/>
      <c r="I6" s="2" t="s">
        <v>2</v>
      </c>
      <c r="J6" s="1"/>
      <c r="K6" s="1"/>
      <c r="L6" s="1"/>
      <c r="M6" s="1"/>
      <c r="N6" s="1"/>
      <c r="O6" s="2" t="s">
        <v>3</v>
      </c>
      <c r="P6" s="1"/>
      <c r="Q6" s="1"/>
      <c r="R6" s="1"/>
      <c r="S6" s="1"/>
      <c r="T6" s="1"/>
      <c r="U6" s="1"/>
      <c r="V6" s="1"/>
      <c r="W6" s="2" t="s">
        <v>4</v>
      </c>
      <c r="X6" s="1"/>
      <c r="Y6" s="1"/>
      <c r="Z6" s="1"/>
    </row>
    <row r="7">
      <c r="C7" s="2" t="s">
        <v>5</v>
      </c>
      <c r="D7" s="2" t="s">
        <v>6</v>
      </c>
      <c r="E7" s="2" t="s">
        <v>5</v>
      </c>
      <c r="F7" s="2" t="s">
        <v>7</v>
      </c>
      <c r="G7" s="2" t="s">
        <v>8</v>
      </c>
      <c r="H7" s="1"/>
      <c r="I7" s="2" t="s">
        <v>5</v>
      </c>
      <c r="J7" s="2" t="s">
        <v>6</v>
      </c>
      <c r="K7" s="2" t="s">
        <v>5</v>
      </c>
      <c r="L7" s="2" t="s">
        <v>7</v>
      </c>
      <c r="M7" s="2" t="s">
        <v>8</v>
      </c>
      <c r="N7" s="1"/>
      <c r="O7" s="2" t="s">
        <v>5</v>
      </c>
      <c r="P7" s="2" t="s">
        <v>6</v>
      </c>
      <c r="Q7" s="2" t="s">
        <v>5</v>
      </c>
      <c r="R7" s="2" t="s">
        <v>7</v>
      </c>
      <c r="S7" s="2" t="s">
        <v>8</v>
      </c>
      <c r="T7" s="1"/>
      <c r="U7" s="1"/>
      <c r="V7" s="1"/>
      <c r="W7" s="2" t="s">
        <v>9</v>
      </c>
      <c r="X7" s="2" t="s">
        <v>10</v>
      </c>
      <c r="Y7" s="2" t="s">
        <v>11</v>
      </c>
      <c r="Z7" s="2" t="s">
        <v>12</v>
      </c>
    </row>
    <row r="8">
      <c r="C8" s="3">
        <v>29.0</v>
      </c>
      <c r="D8" s="4">
        <v>20.0</v>
      </c>
      <c r="E8" s="11">
        <v>2.0</v>
      </c>
      <c r="F8" s="6">
        <v>7.0</v>
      </c>
      <c r="G8" s="3">
        <f t="shared" ref="G8:G20" si="1">(D8-F8)/(D8+E8+F8)</f>
        <v>0.4482758621</v>
      </c>
      <c r="H8" s="1"/>
      <c r="I8" s="3">
        <v>29.0</v>
      </c>
      <c r="J8" s="4">
        <v>23.0</v>
      </c>
      <c r="K8" s="11">
        <v>1.0</v>
      </c>
      <c r="L8" s="6">
        <v>5.0</v>
      </c>
      <c r="M8" s="3">
        <f t="shared" ref="M8:M20" si="2">(J8-L8)/(J8+K8+L8)</f>
        <v>0.6206896552</v>
      </c>
      <c r="N8" s="1"/>
      <c r="O8" s="3">
        <v>29.0</v>
      </c>
      <c r="P8" s="4">
        <v>22.0</v>
      </c>
      <c r="Q8" s="11">
        <v>1.0</v>
      </c>
      <c r="R8" s="6">
        <v>5.0</v>
      </c>
      <c r="S8" s="3">
        <f t="shared" ref="S8:S20" si="3">(P8-R8)/(P8+Q8+R8)</f>
        <v>0.6071428571</v>
      </c>
      <c r="T8" s="1"/>
      <c r="U8" s="1"/>
      <c r="V8" s="1"/>
      <c r="W8" s="3">
        <v>1.0</v>
      </c>
      <c r="X8" s="3">
        <f>H22</f>
        <v>-0.114345739</v>
      </c>
      <c r="Y8" s="3" t="str">
        <f>STDEV(G8:G20)</f>
        <v>#DIV/0!</v>
      </c>
      <c r="Z8" s="3" t="str">
        <f>Y8/SQRT(COUNT(G8:G20))</f>
        <v>#DIV/0!</v>
      </c>
    </row>
    <row r="9">
      <c r="C9" s="3">
        <v>19.0</v>
      </c>
      <c r="D9" s="7">
        <v>5.0</v>
      </c>
      <c r="E9" s="8"/>
      <c r="F9" s="6">
        <v>14.0</v>
      </c>
      <c r="G9" s="3">
        <f t="shared" si="1"/>
        <v>-0.4736842105</v>
      </c>
      <c r="H9" s="1"/>
      <c r="I9" s="3">
        <v>19.0</v>
      </c>
      <c r="J9" s="7">
        <v>6.0</v>
      </c>
      <c r="K9" s="8"/>
      <c r="L9" s="6">
        <f>I9-(J9+K9)</f>
        <v>13</v>
      </c>
      <c r="M9" s="3">
        <f t="shared" si="2"/>
        <v>-0.3684210526</v>
      </c>
      <c r="N9" s="1"/>
      <c r="O9" s="3">
        <v>19.0</v>
      </c>
      <c r="P9" s="7">
        <v>6.0</v>
      </c>
      <c r="Q9" s="12">
        <v>1.0</v>
      </c>
      <c r="R9" s="6">
        <v>12.0</v>
      </c>
      <c r="S9" s="3">
        <f t="shared" si="3"/>
        <v>-0.3157894737</v>
      </c>
      <c r="T9" s="1"/>
      <c r="U9" s="1"/>
      <c r="V9" s="1"/>
      <c r="W9" s="3">
        <v>5.0</v>
      </c>
      <c r="X9" s="3">
        <f>N22</f>
        <v>-0.09486411955</v>
      </c>
      <c r="Y9" s="3" t="str">
        <f>STDEV(M8:M20)</f>
        <v>#DIV/0!</v>
      </c>
      <c r="Z9" s="3" t="str">
        <f>Y9/SQRT(COUNT(M8:M20))</f>
        <v>#DIV/0!</v>
      </c>
    </row>
    <row r="10">
      <c r="C10" s="3">
        <v>21.0</v>
      </c>
      <c r="D10" s="7">
        <v>14.0</v>
      </c>
      <c r="E10" s="12">
        <v>1.0</v>
      </c>
      <c r="F10" s="6">
        <v>6.0</v>
      </c>
      <c r="G10" s="3">
        <f t="shared" si="1"/>
        <v>0.380952381</v>
      </c>
      <c r="H10" s="1"/>
      <c r="I10" s="3">
        <v>21.0</v>
      </c>
      <c r="J10" s="7">
        <v>9.0</v>
      </c>
      <c r="K10" s="12"/>
      <c r="L10" s="6">
        <v>12.0</v>
      </c>
      <c r="M10" s="3">
        <f t="shared" si="2"/>
        <v>-0.1428571429</v>
      </c>
      <c r="N10" s="1"/>
      <c r="O10" s="3">
        <v>20.0</v>
      </c>
      <c r="P10" s="7">
        <v>7.0</v>
      </c>
      <c r="Q10" s="9"/>
      <c r="R10" s="6">
        <f t="shared" ref="R10:R20" si="4">O10-(P10+Q10)</f>
        <v>13</v>
      </c>
      <c r="S10" s="3">
        <f t="shared" si="3"/>
        <v>-0.3</v>
      </c>
      <c r="T10" s="1"/>
      <c r="U10" s="1"/>
      <c r="V10" s="1"/>
      <c r="W10" s="3">
        <v>10.0</v>
      </c>
      <c r="X10" s="3">
        <f>T22</f>
        <v>-0.1242173616</v>
      </c>
      <c r="Y10" s="3" t="str">
        <f>STDEV(S8:S20)</f>
        <v>#DIV/0!</v>
      </c>
      <c r="Z10" s="3" t="str">
        <f>Y10/SQRT(COUNT(S8:S20))</f>
        <v>#DIV/0!</v>
      </c>
    </row>
    <row r="11">
      <c r="C11" s="3">
        <v>19.0</v>
      </c>
      <c r="D11" s="7">
        <v>7.0</v>
      </c>
      <c r="E11" s="12">
        <v>2.0</v>
      </c>
      <c r="F11" s="6">
        <v>11.0</v>
      </c>
      <c r="G11" s="3">
        <f t="shared" si="1"/>
        <v>-0.2</v>
      </c>
      <c r="H11" s="1"/>
      <c r="I11" s="3">
        <v>19.0</v>
      </c>
      <c r="J11" s="7">
        <v>10.0</v>
      </c>
      <c r="K11" s="8"/>
      <c r="L11" s="6">
        <f t="shared" ref="L11:L20" si="5">I11-(J11+K11)</f>
        <v>9</v>
      </c>
      <c r="M11" s="3">
        <f t="shared" si="2"/>
        <v>0.05263157895</v>
      </c>
      <c r="N11" s="1"/>
      <c r="O11" s="3">
        <v>19.0</v>
      </c>
      <c r="P11" s="7">
        <v>8.0</v>
      </c>
      <c r="Q11" s="8"/>
      <c r="R11" s="6">
        <f t="shared" si="4"/>
        <v>11</v>
      </c>
      <c r="S11" s="3">
        <f t="shared" si="3"/>
        <v>-0.1578947368</v>
      </c>
      <c r="T11" s="1"/>
      <c r="U11" s="1"/>
      <c r="V11" s="1"/>
      <c r="W11" s="1"/>
      <c r="X11" s="1"/>
      <c r="Y11" s="1"/>
      <c r="Z11" s="1"/>
    </row>
    <row r="12">
      <c r="C12" s="3">
        <v>22.0</v>
      </c>
      <c r="D12" s="7">
        <v>3.0</v>
      </c>
      <c r="E12" s="8"/>
      <c r="F12" s="6">
        <v>19.0</v>
      </c>
      <c r="G12" s="3">
        <f t="shared" si="1"/>
        <v>-0.7272727273</v>
      </c>
      <c r="H12" s="1"/>
      <c r="I12" s="3">
        <v>22.0</v>
      </c>
      <c r="J12" s="7">
        <v>4.0</v>
      </c>
      <c r="K12" s="8"/>
      <c r="L12" s="6">
        <f t="shared" si="5"/>
        <v>18</v>
      </c>
      <c r="M12" s="3">
        <f t="shared" si="2"/>
        <v>-0.6363636364</v>
      </c>
      <c r="N12" s="1"/>
      <c r="O12" s="3">
        <v>22.0</v>
      </c>
      <c r="P12" s="7">
        <v>6.0</v>
      </c>
      <c r="Q12" s="8"/>
      <c r="R12" s="6">
        <f t="shared" si="4"/>
        <v>16</v>
      </c>
      <c r="S12" s="3">
        <f t="shared" si="3"/>
        <v>-0.4545454545</v>
      </c>
      <c r="T12" s="1"/>
      <c r="U12" s="1"/>
      <c r="V12" s="1"/>
      <c r="W12" s="1"/>
      <c r="X12" s="1"/>
      <c r="Y12" s="1"/>
      <c r="Z12" s="1"/>
    </row>
    <row r="13">
      <c r="C13" s="3"/>
      <c r="D13" s="7"/>
      <c r="E13" s="8"/>
      <c r="F13" s="6">
        <f t="shared" ref="F13:F20" si="6">C13-(D13+E13)</f>
        <v>0</v>
      </c>
      <c r="G13" s="3" t="str">
        <f t="shared" si="1"/>
        <v>#DIV/0!</v>
      </c>
      <c r="H13" s="1"/>
      <c r="I13" s="3"/>
      <c r="J13" s="7"/>
      <c r="K13" s="8"/>
      <c r="L13" s="6">
        <f t="shared" si="5"/>
        <v>0</v>
      </c>
      <c r="M13" s="3" t="str">
        <f t="shared" si="2"/>
        <v>#DIV/0!</v>
      </c>
      <c r="N13" s="1"/>
      <c r="O13" s="3"/>
      <c r="P13" s="7"/>
      <c r="Q13" s="8"/>
      <c r="R13" s="6">
        <f t="shared" si="4"/>
        <v>0</v>
      </c>
      <c r="S13" s="3" t="str">
        <f t="shared" si="3"/>
        <v>#DIV/0!</v>
      </c>
      <c r="T13" s="1"/>
      <c r="U13" s="1"/>
      <c r="V13" s="1"/>
      <c r="W13" s="1"/>
      <c r="X13" s="1"/>
      <c r="Y13" s="1"/>
      <c r="Z13" s="1"/>
    </row>
    <row r="14">
      <c r="C14" s="3"/>
      <c r="D14" s="7"/>
      <c r="E14" s="8"/>
      <c r="F14" s="6">
        <f t="shared" si="6"/>
        <v>0</v>
      </c>
      <c r="G14" s="3" t="str">
        <f t="shared" si="1"/>
        <v>#DIV/0!</v>
      </c>
      <c r="H14" s="1"/>
      <c r="I14" s="3"/>
      <c r="J14" s="7"/>
      <c r="K14" s="8"/>
      <c r="L14" s="6">
        <f t="shared" si="5"/>
        <v>0</v>
      </c>
      <c r="M14" s="3" t="str">
        <f t="shared" si="2"/>
        <v>#DIV/0!</v>
      </c>
      <c r="N14" s="1"/>
      <c r="O14" s="3"/>
      <c r="P14" s="7"/>
      <c r="Q14" s="8"/>
      <c r="R14" s="6">
        <f t="shared" si="4"/>
        <v>0</v>
      </c>
      <c r="S14" s="3" t="str">
        <f t="shared" si="3"/>
        <v>#DIV/0!</v>
      </c>
      <c r="T14" s="1"/>
      <c r="U14" s="1"/>
      <c r="V14" s="1"/>
      <c r="W14" s="1"/>
      <c r="X14" s="1"/>
      <c r="Y14" s="1"/>
      <c r="Z14" s="1"/>
    </row>
    <row r="15">
      <c r="C15" s="3"/>
      <c r="D15" s="7"/>
      <c r="E15" s="8"/>
      <c r="F15" s="6">
        <f t="shared" si="6"/>
        <v>0</v>
      </c>
      <c r="G15" s="3" t="str">
        <f t="shared" si="1"/>
        <v>#DIV/0!</v>
      </c>
      <c r="H15" s="1"/>
      <c r="I15" s="3"/>
      <c r="J15" s="7"/>
      <c r="K15" s="8"/>
      <c r="L15" s="6">
        <f t="shared" si="5"/>
        <v>0</v>
      </c>
      <c r="M15" s="3" t="str">
        <f t="shared" si="2"/>
        <v>#DIV/0!</v>
      </c>
      <c r="N15" s="1"/>
      <c r="O15" s="3"/>
      <c r="P15" s="7"/>
      <c r="Q15" s="8"/>
      <c r="R15" s="6">
        <f t="shared" si="4"/>
        <v>0</v>
      </c>
      <c r="S15" s="3" t="str">
        <f t="shared" si="3"/>
        <v>#DIV/0!</v>
      </c>
      <c r="T15" s="1"/>
      <c r="U15" s="1"/>
      <c r="V15" s="1"/>
      <c r="W15" s="1"/>
      <c r="X15" s="1"/>
      <c r="Y15" s="1"/>
      <c r="Z15" s="1"/>
    </row>
    <row r="16">
      <c r="C16" s="3"/>
      <c r="D16" s="10"/>
      <c r="E16" s="8"/>
      <c r="F16" s="6">
        <f t="shared" si="6"/>
        <v>0</v>
      </c>
      <c r="G16" s="3" t="str">
        <f t="shared" si="1"/>
        <v>#DIV/0!</v>
      </c>
      <c r="H16" s="1"/>
      <c r="I16" s="3"/>
      <c r="J16" s="10"/>
      <c r="K16" s="8"/>
      <c r="L16" s="6">
        <f t="shared" si="5"/>
        <v>0</v>
      </c>
      <c r="M16" s="3" t="str">
        <f t="shared" si="2"/>
        <v>#DIV/0!</v>
      </c>
      <c r="N16" s="1"/>
      <c r="O16" s="3"/>
      <c r="P16" s="10"/>
      <c r="Q16" s="8"/>
      <c r="R16" s="6">
        <f t="shared" si="4"/>
        <v>0</v>
      </c>
      <c r="S16" s="3" t="str">
        <f t="shared" si="3"/>
        <v>#DIV/0!</v>
      </c>
      <c r="T16" s="1"/>
      <c r="U16" s="1"/>
      <c r="V16" s="1"/>
      <c r="W16" s="1"/>
      <c r="X16" s="1"/>
      <c r="Y16" s="1"/>
      <c r="Z16" s="1"/>
    </row>
    <row r="17">
      <c r="C17" s="3"/>
      <c r="D17" s="10"/>
      <c r="E17" s="8"/>
      <c r="F17" s="6">
        <f t="shared" si="6"/>
        <v>0</v>
      </c>
      <c r="G17" s="3" t="str">
        <f t="shared" si="1"/>
        <v>#DIV/0!</v>
      </c>
      <c r="H17" s="1"/>
      <c r="I17" s="3"/>
      <c r="J17" s="10"/>
      <c r="K17" s="8"/>
      <c r="L17" s="6">
        <f t="shared" si="5"/>
        <v>0</v>
      </c>
      <c r="M17" s="3" t="str">
        <f t="shared" si="2"/>
        <v>#DIV/0!</v>
      </c>
      <c r="N17" s="1"/>
      <c r="O17" s="3"/>
      <c r="P17" s="10"/>
      <c r="Q17" s="8"/>
      <c r="R17" s="6">
        <f t="shared" si="4"/>
        <v>0</v>
      </c>
      <c r="S17" s="3" t="str">
        <f t="shared" si="3"/>
        <v>#DIV/0!</v>
      </c>
      <c r="T17" s="1"/>
      <c r="U17" s="1"/>
      <c r="V17" s="1"/>
      <c r="W17" s="1"/>
      <c r="X17" s="1"/>
      <c r="Y17" s="1"/>
      <c r="Z17" s="1"/>
    </row>
    <row r="18">
      <c r="C18" s="3"/>
      <c r="D18" s="10"/>
      <c r="E18" s="8"/>
      <c r="F18" s="6">
        <f t="shared" si="6"/>
        <v>0</v>
      </c>
      <c r="G18" s="3" t="str">
        <f t="shared" si="1"/>
        <v>#DIV/0!</v>
      </c>
      <c r="H18" s="1"/>
      <c r="I18" s="3"/>
      <c r="J18" s="10"/>
      <c r="K18" s="8"/>
      <c r="L18" s="6">
        <f t="shared" si="5"/>
        <v>0</v>
      </c>
      <c r="M18" s="3" t="str">
        <f t="shared" si="2"/>
        <v>#DIV/0!</v>
      </c>
      <c r="N18" s="1"/>
      <c r="O18" s="3"/>
      <c r="P18" s="10"/>
      <c r="Q18" s="8"/>
      <c r="R18" s="6">
        <f t="shared" si="4"/>
        <v>0</v>
      </c>
      <c r="S18" s="3" t="str">
        <f t="shared" si="3"/>
        <v>#DIV/0!</v>
      </c>
      <c r="T18" s="1"/>
      <c r="U18" s="1"/>
      <c r="V18" s="1"/>
      <c r="W18" s="1"/>
      <c r="X18" s="1"/>
      <c r="Y18" s="1"/>
      <c r="Z18" s="1"/>
    </row>
    <row r="19">
      <c r="C19" s="3"/>
      <c r="D19" s="10"/>
      <c r="E19" s="8"/>
      <c r="F19" s="6">
        <f t="shared" si="6"/>
        <v>0</v>
      </c>
      <c r="G19" s="3" t="str">
        <f t="shared" si="1"/>
        <v>#DIV/0!</v>
      </c>
      <c r="H19" s="1"/>
      <c r="I19" s="3"/>
      <c r="J19" s="10"/>
      <c r="K19" s="8"/>
      <c r="L19" s="6">
        <f t="shared" si="5"/>
        <v>0</v>
      </c>
      <c r="M19" s="3" t="str">
        <f t="shared" si="2"/>
        <v>#DIV/0!</v>
      </c>
      <c r="N19" s="1"/>
      <c r="O19" s="3"/>
      <c r="P19" s="10"/>
      <c r="Q19" s="8"/>
      <c r="R19" s="6">
        <f t="shared" si="4"/>
        <v>0</v>
      </c>
      <c r="S19" s="3" t="str">
        <f t="shared" si="3"/>
        <v>#DIV/0!</v>
      </c>
      <c r="T19" s="1"/>
      <c r="U19" s="1"/>
      <c r="V19" s="1"/>
      <c r="W19" s="1"/>
      <c r="X19" s="1"/>
      <c r="Y19" s="1"/>
      <c r="Z19" s="1"/>
    </row>
    <row r="20">
      <c r="C20" s="3"/>
      <c r="D20" s="10"/>
      <c r="E20" s="8"/>
      <c r="F20" s="6">
        <f t="shared" si="6"/>
        <v>0</v>
      </c>
      <c r="G20" s="3" t="str">
        <f t="shared" si="1"/>
        <v>#DIV/0!</v>
      </c>
      <c r="H20" s="1"/>
      <c r="I20" s="3"/>
      <c r="J20" s="10"/>
      <c r="K20" s="8"/>
      <c r="L20" s="6">
        <f t="shared" si="5"/>
        <v>0</v>
      </c>
      <c r="M20" s="3" t="str">
        <f t="shared" si="2"/>
        <v>#DIV/0!</v>
      </c>
      <c r="N20" s="1"/>
      <c r="O20" s="3"/>
      <c r="P20" s="10"/>
      <c r="Q20" s="8"/>
      <c r="R20" s="6">
        <f t="shared" si="4"/>
        <v>0</v>
      </c>
      <c r="S20" s="3" t="str">
        <f t="shared" si="3"/>
        <v>#DIV/0!</v>
      </c>
      <c r="T20" s="1"/>
      <c r="U20" s="1"/>
      <c r="V20" s="1"/>
      <c r="W20" s="1"/>
      <c r="X20" s="1"/>
      <c r="Y20" s="1"/>
      <c r="Z20" s="1"/>
    </row>
    <row r="21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C22" s="1"/>
      <c r="D22" s="1"/>
      <c r="E22" s="1"/>
      <c r="F22" s="1"/>
      <c r="G22" s="1"/>
      <c r="H22" s="3">
        <f>AVERAGE(G8:G12)</f>
        <v>-0.114345739</v>
      </c>
      <c r="I22" s="1"/>
      <c r="J22" s="1"/>
      <c r="K22" s="1"/>
      <c r="L22" s="1"/>
      <c r="M22" s="1"/>
      <c r="N22" s="3">
        <f>AVERAGE(M8:M12)</f>
        <v>-0.09486411955</v>
      </c>
      <c r="O22" s="1"/>
      <c r="P22" s="1"/>
      <c r="Q22" s="1"/>
      <c r="R22" s="1"/>
      <c r="S22" s="1"/>
      <c r="T22" s="3">
        <f>AVERAGE(S8:S12)</f>
        <v>-0.1242173616</v>
      </c>
      <c r="U22" s="1"/>
      <c r="V22" s="1"/>
      <c r="W22" s="1"/>
      <c r="X22" s="1"/>
      <c r="Y22" s="1"/>
      <c r="Z22" s="1"/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</sheetData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4">
      <c r="D4" s="2" t="s">
        <v>48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>
      <c r="C6" s="2" t="s">
        <v>1</v>
      </c>
      <c r="D6" s="1"/>
      <c r="E6" s="1"/>
      <c r="F6" s="1"/>
      <c r="G6" s="1"/>
      <c r="H6" s="1"/>
      <c r="I6" s="2" t="s">
        <v>2</v>
      </c>
      <c r="J6" s="1"/>
      <c r="K6" s="1"/>
      <c r="L6" s="1"/>
      <c r="M6" s="1"/>
      <c r="N6" s="1"/>
      <c r="O6" s="2" t="s">
        <v>3</v>
      </c>
      <c r="P6" s="1"/>
      <c r="Q6" s="1"/>
      <c r="R6" s="1"/>
      <c r="S6" s="1"/>
      <c r="T6" s="1"/>
      <c r="U6" s="1"/>
      <c r="V6" s="1"/>
      <c r="W6" s="2" t="s">
        <v>4</v>
      </c>
      <c r="X6" s="1"/>
      <c r="Y6" s="1"/>
      <c r="Z6" s="1"/>
    </row>
    <row r="7">
      <c r="C7" s="2" t="s">
        <v>5</v>
      </c>
      <c r="D7" s="2" t="s">
        <v>6</v>
      </c>
      <c r="E7" s="2" t="s">
        <v>5</v>
      </c>
      <c r="F7" s="2" t="s">
        <v>7</v>
      </c>
      <c r="G7" s="2" t="s">
        <v>8</v>
      </c>
      <c r="H7" s="1"/>
      <c r="I7" s="2" t="s">
        <v>5</v>
      </c>
      <c r="J7" s="2" t="s">
        <v>6</v>
      </c>
      <c r="K7" s="2" t="s">
        <v>5</v>
      </c>
      <c r="L7" s="2" t="s">
        <v>7</v>
      </c>
      <c r="M7" s="2" t="s">
        <v>8</v>
      </c>
      <c r="N7" s="1"/>
      <c r="O7" s="2" t="s">
        <v>5</v>
      </c>
      <c r="P7" s="2" t="s">
        <v>6</v>
      </c>
      <c r="Q7" s="2" t="s">
        <v>5</v>
      </c>
      <c r="R7" s="2" t="s">
        <v>7</v>
      </c>
      <c r="S7" s="2" t="s">
        <v>8</v>
      </c>
      <c r="T7" s="1"/>
      <c r="U7" s="2" t="s">
        <v>49</v>
      </c>
      <c r="V7" s="1"/>
      <c r="W7" s="2" t="s">
        <v>9</v>
      </c>
      <c r="X7" s="2" t="s">
        <v>10</v>
      </c>
      <c r="Y7" s="2" t="s">
        <v>11</v>
      </c>
      <c r="Z7" s="2" t="s">
        <v>12</v>
      </c>
    </row>
    <row r="8">
      <c r="C8" s="17">
        <v>37.0</v>
      </c>
      <c r="D8" s="4">
        <v>20.0</v>
      </c>
      <c r="E8" s="11">
        <v>3.0</v>
      </c>
      <c r="F8" s="6">
        <v>14.0</v>
      </c>
      <c r="G8" s="3">
        <f t="shared" ref="G8:G20" si="1">(D8-F8)/(D8+E8+F8)</f>
        <v>0.1621621622</v>
      </c>
      <c r="H8" s="1"/>
      <c r="I8" s="3">
        <v>37.0</v>
      </c>
      <c r="J8" s="4">
        <v>18.0</v>
      </c>
      <c r="K8" s="11">
        <v>2.0</v>
      </c>
      <c r="L8" s="6">
        <v>17.0</v>
      </c>
      <c r="M8" s="3">
        <f t="shared" ref="M8:M20" si="2">(J8-L8)/(J8+K8+L8)</f>
        <v>0.02702702703</v>
      </c>
      <c r="N8" s="1"/>
      <c r="O8" s="3">
        <v>37.0</v>
      </c>
      <c r="P8" s="4">
        <v>14.0</v>
      </c>
      <c r="Q8" s="11">
        <v>1.0</v>
      </c>
      <c r="R8" s="6">
        <f>O8-(P8+Q8)</f>
        <v>22</v>
      </c>
      <c r="S8" s="3">
        <f t="shared" ref="S8:S20" si="3">(P8-R8)/(P8+Q8+R8)</f>
        <v>-0.2162162162</v>
      </c>
      <c r="T8" s="1"/>
      <c r="U8" s="1"/>
      <c r="V8" s="1"/>
      <c r="W8" s="3">
        <v>1.0</v>
      </c>
      <c r="X8" s="3">
        <f>H22</f>
        <v>-0.02278958255</v>
      </c>
      <c r="Y8" s="3">
        <f>STDEV(G8:G17)</f>
        <v>0.4131126206</v>
      </c>
      <c r="Z8" s="3">
        <f>Y8/SQRT(COUNT(G8:G20))</f>
        <v>0.1306376811</v>
      </c>
    </row>
    <row r="9">
      <c r="C9" s="17">
        <v>44.0</v>
      </c>
      <c r="D9" s="7">
        <v>18.0</v>
      </c>
      <c r="E9" s="12"/>
      <c r="F9" s="6">
        <v>26.0</v>
      </c>
      <c r="G9" s="3">
        <f t="shared" si="1"/>
        <v>-0.1818181818</v>
      </c>
      <c r="H9" s="1"/>
      <c r="I9" s="3">
        <v>44.0</v>
      </c>
      <c r="J9" s="7">
        <v>18.0</v>
      </c>
      <c r="K9" s="12">
        <v>1.0</v>
      </c>
      <c r="L9" s="6">
        <v>25.0</v>
      </c>
      <c r="M9" s="3">
        <f t="shared" si="2"/>
        <v>-0.1590909091</v>
      </c>
      <c r="N9" s="1"/>
      <c r="O9" s="3">
        <v>44.0</v>
      </c>
      <c r="P9" s="7">
        <v>15.0</v>
      </c>
      <c r="Q9" s="12">
        <v>2.0</v>
      </c>
      <c r="R9" s="6">
        <v>27.0</v>
      </c>
      <c r="S9" s="3">
        <f t="shared" si="3"/>
        <v>-0.2727272727</v>
      </c>
      <c r="T9" s="1"/>
      <c r="U9" s="1"/>
      <c r="V9" s="1"/>
      <c r="W9" s="3">
        <v>5.0</v>
      </c>
      <c r="X9" s="3">
        <f>N22</f>
        <v>-0.1346951143</v>
      </c>
      <c r="Y9" s="3">
        <f>STDEV(M8:M17)</f>
        <v>0.2556016439</v>
      </c>
      <c r="Z9" s="3">
        <f>Y9/SQRT(COUNT(M8:M20))</f>
        <v>0.08082833685</v>
      </c>
    </row>
    <row r="10">
      <c r="C10" s="17">
        <v>55.0</v>
      </c>
      <c r="D10" s="7">
        <v>10.0</v>
      </c>
      <c r="E10" s="12">
        <v>1.0</v>
      </c>
      <c r="F10" s="6">
        <v>44.0</v>
      </c>
      <c r="G10" s="3">
        <f t="shared" si="1"/>
        <v>-0.6181818182</v>
      </c>
      <c r="H10" s="1"/>
      <c r="I10" s="3">
        <v>55.0</v>
      </c>
      <c r="J10" s="7">
        <v>10.0</v>
      </c>
      <c r="K10" s="12">
        <v>1.0</v>
      </c>
      <c r="L10" s="6">
        <f t="shared" ref="L10:L11" si="4">I10-(J10+K10)</f>
        <v>44</v>
      </c>
      <c r="M10" s="3">
        <f t="shared" si="2"/>
        <v>-0.6181818182</v>
      </c>
      <c r="N10" s="1"/>
      <c r="O10" s="3">
        <v>55.0</v>
      </c>
      <c r="P10" s="7">
        <v>8.0</v>
      </c>
      <c r="Q10" s="9"/>
      <c r="R10" s="6">
        <v>47.0</v>
      </c>
      <c r="S10" s="3">
        <f t="shared" si="3"/>
        <v>-0.7090909091</v>
      </c>
      <c r="T10" s="1"/>
      <c r="U10" s="1"/>
      <c r="V10" s="1"/>
      <c r="W10" s="3">
        <v>10.0</v>
      </c>
      <c r="X10" s="3">
        <f>T22</f>
        <v>-0.3712400353</v>
      </c>
      <c r="Y10" s="3">
        <f>STDEV(S8:S17)</f>
        <v>0.2345895413</v>
      </c>
      <c r="Z10" s="3">
        <f>Y10/SQRT(COUNT(S8:S20))</f>
        <v>0.07418372657</v>
      </c>
    </row>
    <row r="11">
      <c r="C11" s="17">
        <v>59.0</v>
      </c>
      <c r="D11" s="7">
        <v>9.0</v>
      </c>
      <c r="E11" s="8"/>
      <c r="F11" s="6">
        <v>50.0</v>
      </c>
      <c r="G11" s="3">
        <f t="shared" si="1"/>
        <v>-0.6949152542</v>
      </c>
      <c r="H11" s="1"/>
      <c r="I11" s="3">
        <v>59.0</v>
      </c>
      <c r="J11" s="7">
        <v>20.0</v>
      </c>
      <c r="K11" s="8"/>
      <c r="L11" s="6">
        <f t="shared" si="4"/>
        <v>39</v>
      </c>
      <c r="M11" s="3">
        <f t="shared" si="2"/>
        <v>-0.3220338983</v>
      </c>
      <c r="N11" s="1"/>
      <c r="O11" s="3">
        <v>59.0</v>
      </c>
      <c r="P11" s="7">
        <v>14.0</v>
      </c>
      <c r="Q11" s="12">
        <v>1.0</v>
      </c>
      <c r="R11" s="6">
        <v>44.0</v>
      </c>
      <c r="S11" s="3">
        <f t="shared" si="3"/>
        <v>-0.5084745763</v>
      </c>
      <c r="T11" s="1"/>
      <c r="U11" s="1"/>
      <c r="V11" s="1"/>
      <c r="W11" s="1"/>
      <c r="X11" s="1"/>
      <c r="Y11" s="1"/>
      <c r="Z11" s="1"/>
    </row>
    <row r="12">
      <c r="C12" s="18">
        <v>18.0</v>
      </c>
      <c r="D12" s="7">
        <v>7.0</v>
      </c>
      <c r="E12" s="12">
        <v>1.0</v>
      </c>
      <c r="F12" s="6">
        <v>11.0</v>
      </c>
      <c r="G12" s="3">
        <f t="shared" si="1"/>
        <v>-0.2105263158</v>
      </c>
      <c r="H12" s="1"/>
      <c r="I12" s="3">
        <v>18.0</v>
      </c>
      <c r="J12" s="7">
        <v>11.0</v>
      </c>
      <c r="K12" s="12">
        <v>1.0</v>
      </c>
      <c r="L12" s="6">
        <v>9.0</v>
      </c>
      <c r="M12" s="3">
        <f t="shared" si="2"/>
        <v>0.09523809524</v>
      </c>
      <c r="N12" s="1"/>
      <c r="O12" s="3">
        <v>18.0</v>
      </c>
      <c r="P12" s="7">
        <v>5.0</v>
      </c>
      <c r="Q12" s="12">
        <v>2.0</v>
      </c>
      <c r="R12" s="6">
        <v>11.0</v>
      </c>
      <c r="S12" s="3">
        <f t="shared" si="3"/>
        <v>-0.3333333333</v>
      </c>
      <c r="T12" s="1"/>
      <c r="U12" s="1"/>
      <c r="V12" s="1"/>
      <c r="W12" s="1"/>
      <c r="X12" s="1"/>
      <c r="Y12" s="1"/>
      <c r="Z12" s="1"/>
    </row>
    <row r="13">
      <c r="C13" s="18">
        <v>46.0</v>
      </c>
      <c r="D13" s="7">
        <v>27.0</v>
      </c>
      <c r="E13" s="12">
        <v>2.0</v>
      </c>
      <c r="F13" s="6">
        <v>17.0</v>
      </c>
      <c r="G13" s="3">
        <f t="shared" si="1"/>
        <v>0.2173913043</v>
      </c>
      <c r="H13" s="1"/>
      <c r="I13" s="3">
        <v>46.0</v>
      </c>
      <c r="J13" s="7">
        <v>15.0</v>
      </c>
      <c r="K13" s="12">
        <v>4.0</v>
      </c>
      <c r="L13" s="6">
        <f t="shared" ref="L13:L16" si="5">I13-(J13+K13)</f>
        <v>27</v>
      </c>
      <c r="M13" s="3">
        <f t="shared" si="2"/>
        <v>-0.2608695652</v>
      </c>
      <c r="N13" s="1"/>
      <c r="O13" s="3">
        <v>46.0</v>
      </c>
      <c r="P13" s="7">
        <v>16.0</v>
      </c>
      <c r="Q13" s="12">
        <v>5.0</v>
      </c>
      <c r="R13" s="6">
        <f t="shared" ref="R13:R16" si="6">O13-(P13+Q13)</f>
        <v>25</v>
      </c>
      <c r="S13" s="3">
        <f t="shared" si="3"/>
        <v>-0.1956521739</v>
      </c>
      <c r="T13" s="1"/>
      <c r="U13" s="1"/>
      <c r="V13" s="1"/>
      <c r="W13" s="1"/>
      <c r="X13" s="1"/>
      <c r="Y13" s="1"/>
      <c r="Z13" s="1"/>
    </row>
    <row r="14">
      <c r="C14" s="18">
        <v>25.0</v>
      </c>
      <c r="D14" s="7">
        <v>16.0</v>
      </c>
      <c r="E14" s="12">
        <v>1.0</v>
      </c>
      <c r="F14" s="6">
        <v>8.0</v>
      </c>
      <c r="G14" s="3">
        <f t="shared" si="1"/>
        <v>0.32</v>
      </c>
      <c r="H14" s="1"/>
      <c r="I14" s="3">
        <v>25.0</v>
      </c>
      <c r="J14" s="7">
        <v>11.0</v>
      </c>
      <c r="K14" s="12">
        <v>3.0</v>
      </c>
      <c r="L14" s="6">
        <f t="shared" si="5"/>
        <v>11</v>
      </c>
      <c r="M14" s="3">
        <f t="shared" si="2"/>
        <v>0</v>
      </c>
      <c r="N14" s="1"/>
      <c r="O14" s="3">
        <v>25.0</v>
      </c>
      <c r="P14" s="7">
        <v>4.0</v>
      </c>
      <c r="Q14" s="12">
        <v>1.0</v>
      </c>
      <c r="R14" s="6">
        <f t="shared" si="6"/>
        <v>20</v>
      </c>
      <c r="S14" s="3">
        <f t="shared" si="3"/>
        <v>-0.64</v>
      </c>
      <c r="T14" s="1"/>
      <c r="U14" s="1"/>
      <c r="V14" s="1"/>
      <c r="W14" s="1"/>
      <c r="X14" s="1"/>
      <c r="Y14" s="1"/>
      <c r="Z14" s="1"/>
    </row>
    <row r="15">
      <c r="C15" s="18">
        <v>37.0</v>
      </c>
      <c r="D15" s="7">
        <v>20.0</v>
      </c>
      <c r="E15" s="8"/>
      <c r="F15" s="6">
        <v>17.0</v>
      </c>
      <c r="G15" s="3">
        <f t="shared" si="1"/>
        <v>0.08108108108</v>
      </c>
      <c r="H15" s="1"/>
      <c r="I15" s="3">
        <v>37.0</v>
      </c>
      <c r="J15" s="7">
        <v>21.0</v>
      </c>
      <c r="K15" s="8"/>
      <c r="L15" s="6">
        <f t="shared" si="5"/>
        <v>16</v>
      </c>
      <c r="M15" s="3">
        <f t="shared" si="2"/>
        <v>0.1351351351</v>
      </c>
      <c r="N15" s="1"/>
      <c r="O15" s="3">
        <v>37.0</v>
      </c>
      <c r="P15" s="7">
        <v>14.0</v>
      </c>
      <c r="Q15" s="12">
        <v>1.0</v>
      </c>
      <c r="R15" s="6">
        <f t="shared" si="6"/>
        <v>22</v>
      </c>
      <c r="S15" s="3">
        <f t="shared" si="3"/>
        <v>-0.2162162162</v>
      </c>
      <c r="T15" s="1"/>
      <c r="U15" s="1"/>
      <c r="V15" s="1"/>
      <c r="W15" s="1"/>
      <c r="X15" s="1"/>
      <c r="Y15" s="1"/>
      <c r="Z15" s="1"/>
    </row>
    <row r="16">
      <c r="C16" s="18">
        <v>29.0</v>
      </c>
      <c r="D16" s="13">
        <v>23.0</v>
      </c>
      <c r="E16" s="8"/>
      <c r="F16" s="6">
        <v>5.0</v>
      </c>
      <c r="G16" s="3">
        <f t="shared" si="1"/>
        <v>0.6428571429</v>
      </c>
      <c r="H16" s="1"/>
      <c r="I16" s="3">
        <v>29.0</v>
      </c>
      <c r="J16" s="13">
        <v>8.0</v>
      </c>
      <c r="K16" s="12">
        <v>2.0</v>
      </c>
      <c r="L16" s="6">
        <f t="shared" si="5"/>
        <v>19</v>
      </c>
      <c r="M16" s="3">
        <f t="shared" si="2"/>
        <v>-0.3793103448</v>
      </c>
      <c r="N16" s="1"/>
      <c r="O16" s="3">
        <v>29.0</v>
      </c>
      <c r="P16" s="13">
        <v>4.0</v>
      </c>
      <c r="Q16" s="12">
        <v>3.0</v>
      </c>
      <c r="R16" s="6">
        <f t="shared" si="6"/>
        <v>22</v>
      </c>
      <c r="S16" s="3">
        <f t="shared" si="3"/>
        <v>-0.6206896552</v>
      </c>
      <c r="T16" s="1"/>
      <c r="U16" s="1"/>
      <c r="V16" s="1"/>
      <c r="W16" s="1"/>
      <c r="X16" s="1"/>
      <c r="Y16" s="1"/>
      <c r="Z16" s="1"/>
    </row>
    <row r="17">
      <c r="C17" s="17">
        <v>37.0</v>
      </c>
      <c r="D17" s="13">
        <v>19.0</v>
      </c>
      <c r="E17" s="12">
        <v>1.0</v>
      </c>
      <c r="F17" s="6">
        <v>17.0</v>
      </c>
      <c r="G17" s="3">
        <f t="shared" si="1"/>
        <v>0.05405405405</v>
      </c>
      <c r="H17" s="1"/>
      <c r="I17" s="3">
        <v>37.0</v>
      </c>
      <c r="J17" s="13">
        <v>21.0</v>
      </c>
      <c r="K17" s="12"/>
      <c r="L17" s="6">
        <v>16.0</v>
      </c>
      <c r="M17" s="3">
        <f t="shared" si="2"/>
        <v>0.1351351351</v>
      </c>
      <c r="N17" s="1"/>
      <c r="O17" s="3">
        <v>37.0</v>
      </c>
      <c r="P17" s="13">
        <v>18.0</v>
      </c>
      <c r="Q17" s="12">
        <v>1.0</v>
      </c>
      <c r="R17" s="6">
        <v>18.0</v>
      </c>
      <c r="S17" s="3">
        <f t="shared" si="3"/>
        <v>0</v>
      </c>
      <c r="T17" s="1"/>
      <c r="U17" s="1"/>
      <c r="V17" s="1"/>
      <c r="W17" s="1"/>
      <c r="X17" s="1"/>
      <c r="Y17" s="1"/>
      <c r="Z17" s="1"/>
    </row>
    <row r="18">
      <c r="C18" s="3"/>
      <c r="D18" s="10"/>
      <c r="E18" s="8"/>
      <c r="F18" s="6">
        <f t="shared" ref="F18:F20" si="7">C18-(D18+E18)</f>
        <v>0</v>
      </c>
      <c r="G18" s="3" t="str">
        <f t="shared" si="1"/>
        <v>#DIV/0!</v>
      </c>
      <c r="H18" s="1"/>
      <c r="I18" s="3"/>
      <c r="J18" s="10"/>
      <c r="K18" s="8"/>
      <c r="L18" s="6">
        <f t="shared" ref="L18:L20" si="8">I18-(J18+K18)</f>
        <v>0</v>
      </c>
      <c r="M18" s="3" t="str">
        <f t="shared" si="2"/>
        <v>#DIV/0!</v>
      </c>
      <c r="N18" s="1"/>
      <c r="O18" s="3"/>
      <c r="P18" s="10"/>
      <c r="Q18" s="8"/>
      <c r="R18" s="6">
        <f t="shared" ref="R18:R20" si="9">O18-(P18+Q18)</f>
        <v>0</v>
      </c>
      <c r="S18" s="3" t="str">
        <f t="shared" si="3"/>
        <v>#DIV/0!</v>
      </c>
      <c r="T18" s="1"/>
      <c r="U18" s="1"/>
      <c r="V18" s="1"/>
      <c r="W18" s="1"/>
      <c r="X18" s="1"/>
      <c r="Y18" s="1"/>
      <c r="Z18" s="1"/>
    </row>
    <row r="19">
      <c r="C19" s="3"/>
      <c r="D19" s="10"/>
      <c r="E19" s="8"/>
      <c r="F19" s="6">
        <f t="shared" si="7"/>
        <v>0</v>
      </c>
      <c r="G19" s="3" t="str">
        <f t="shared" si="1"/>
        <v>#DIV/0!</v>
      </c>
      <c r="H19" s="1"/>
      <c r="I19" s="3"/>
      <c r="J19" s="10"/>
      <c r="K19" s="8"/>
      <c r="L19" s="6">
        <f t="shared" si="8"/>
        <v>0</v>
      </c>
      <c r="M19" s="3" t="str">
        <f t="shared" si="2"/>
        <v>#DIV/0!</v>
      </c>
      <c r="N19" s="1"/>
      <c r="O19" s="3"/>
      <c r="P19" s="10"/>
      <c r="Q19" s="8"/>
      <c r="R19" s="6">
        <f t="shared" si="9"/>
        <v>0</v>
      </c>
      <c r="S19" s="3" t="str">
        <f t="shared" si="3"/>
        <v>#DIV/0!</v>
      </c>
      <c r="T19" s="1"/>
      <c r="U19" s="1"/>
      <c r="V19" s="1"/>
      <c r="W19" s="1"/>
      <c r="X19" s="1"/>
      <c r="Y19" s="1"/>
      <c r="Z19" s="1"/>
    </row>
    <row r="20">
      <c r="C20" s="3"/>
      <c r="D20" s="10"/>
      <c r="E20" s="8"/>
      <c r="F20" s="6">
        <f t="shared" si="7"/>
        <v>0</v>
      </c>
      <c r="G20" s="3" t="str">
        <f t="shared" si="1"/>
        <v>#DIV/0!</v>
      </c>
      <c r="H20" s="1"/>
      <c r="I20" s="3"/>
      <c r="J20" s="10"/>
      <c r="K20" s="8"/>
      <c r="L20" s="6">
        <f t="shared" si="8"/>
        <v>0</v>
      </c>
      <c r="M20" s="3" t="str">
        <f t="shared" si="2"/>
        <v>#DIV/0!</v>
      </c>
      <c r="N20" s="1"/>
      <c r="O20" s="3"/>
      <c r="P20" s="10"/>
      <c r="Q20" s="8"/>
      <c r="R20" s="6">
        <f t="shared" si="9"/>
        <v>0</v>
      </c>
      <c r="S20" s="3" t="str">
        <f t="shared" si="3"/>
        <v>#DIV/0!</v>
      </c>
      <c r="T20" s="1"/>
      <c r="U20" s="1"/>
      <c r="V20" s="1"/>
      <c r="W20" s="1"/>
      <c r="X20" s="1"/>
      <c r="Y20" s="1"/>
      <c r="Z20" s="1"/>
    </row>
    <row r="21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C22" s="1"/>
      <c r="D22" s="1"/>
      <c r="E22" s="1"/>
      <c r="F22" s="1"/>
      <c r="G22" s="1"/>
      <c r="H22" s="3">
        <f>AVERAGE(G8:G17)</f>
        <v>-0.02278958255</v>
      </c>
      <c r="I22" s="1"/>
      <c r="J22" s="1"/>
      <c r="K22" s="1"/>
      <c r="L22" s="1"/>
      <c r="M22" s="1"/>
      <c r="N22" s="3">
        <f>AVERAGE(M8:M17)</f>
        <v>-0.1346951143</v>
      </c>
      <c r="O22" s="1"/>
      <c r="P22" s="1"/>
      <c r="Q22" s="1"/>
      <c r="R22" s="1"/>
      <c r="S22" s="1"/>
      <c r="T22" s="3">
        <f>AVERAGE(S8:S17)</f>
        <v>-0.3712400353</v>
      </c>
      <c r="U22" s="1"/>
      <c r="V22" s="1"/>
      <c r="W22" s="1"/>
      <c r="X22" s="1"/>
      <c r="Y22" s="1"/>
      <c r="Z22" s="1"/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7">
      <c r="M27" s="14" t="s">
        <v>50</v>
      </c>
    </row>
    <row r="28">
      <c r="L28" s="14">
        <v>-0.21621621621621623</v>
      </c>
      <c r="M28" s="15">
        <f t="shared" ref="M28:M37" si="10">0-L28</f>
        <v>0.2162162162</v>
      </c>
    </row>
    <row r="29">
      <c r="L29" s="14">
        <v>-0.2727272727272727</v>
      </c>
      <c r="M29" s="15">
        <f t="shared" si="10"/>
        <v>0.2727272727</v>
      </c>
    </row>
    <row r="30">
      <c r="L30" s="14">
        <v>-0.7090909090909091</v>
      </c>
      <c r="M30" s="15">
        <f t="shared" si="10"/>
        <v>0.7090909091</v>
      </c>
    </row>
    <row r="31">
      <c r="L31" s="14">
        <v>-0.5084745762711864</v>
      </c>
      <c r="M31" s="15">
        <f t="shared" si="10"/>
        <v>0.5084745763</v>
      </c>
    </row>
    <row r="32">
      <c r="L32" s="14">
        <v>-0.3333333333333333</v>
      </c>
      <c r="M32" s="15">
        <f t="shared" si="10"/>
        <v>0.3333333333</v>
      </c>
    </row>
    <row r="33">
      <c r="L33" s="14">
        <v>-0.1956521739130435</v>
      </c>
      <c r="M33" s="15">
        <f t="shared" si="10"/>
        <v>0.1956521739</v>
      </c>
    </row>
    <row r="34">
      <c r="L34" s="14">
        <v>-0.64</v>
      </c>
      <c r="M34" s="15">
        <f t="shared" si="10"/>
        <v>0.64</v>
      </c>
    </row>
    <row r="35">
      <c r="L35" s="14">
        <v>-0.21621621621621623</v>
      </c>
      <c r="M35" s="15">
        <f t="shared" si="10"/>
        <v>0.2162162162</v>
      </c>
    </row>
    <row r="36">
      <c r="L36" s="14">
        <v>-0.6206896551724138</v>
      </c>
      <c r="M36" s="15">
        <f t="shared" si="10"/>
        <v>0.6206896552</v>
      </c>
    </row>
    <row r="37">
      <c r="L37" s="14">
        <v>0.0</v>
      </c>
      <c r="M37" s="15">
        <f t="shared" si="10"/>
        <v>0</v>
      </c>
    </row>
  </sheetData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5">
      <c r="D5" s="2" t="s">
        <v>51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AA6" s="1"/>
    </row>
    <row r="7">
      <c r="C7" s="2" t="s">
        <v>1</v>
      </c>
      <c r="D7" s="1"/>
      <c r="E7" s="1"/>
      <c r="F7" s="1"/>
      <c r="G7" s="1"/>
      <c r="H7" s="1"/>
      <c r="I7" s="2" t="s">
        <v>2</v>
      </c>
      <c r="J7" s="1"/>
      <c r="K7" s="1"/>
      <c r="L7" s="1"/>
      <c r="M7" s="1"/>
      <c r="N7" s="1"/>
      <c r="O7" s="2" t="s">
        <v>3</v>
      </c>
      <c r="P7" s="1"/>
      <c r="Q7" s="1"/>
      <c r="R7" s="1"/>
      <c r="S7" s="1"/>
      <c r="T7" s="1"/>
      <c r="U7" s="1"/>
      <c r="V7" s="1"/>
      <c r="W7" s="2" t="s">
        <v>4</v>
      </c>
      <c r="X7" s="1"/>
      <c r="Y7" s="1"/>
      <c r="Z7" s="1"/>
      <c r="AA7" s="1"/>
    </row>
    <row r="8">
      <c r="C8" s="2" t="s">
        <v>5</v>
      </c>
      <c r="D8" s="2" t="s">
        <v>6</v>
      </c>
      <c r="E8" s="2" t="s">
        <v>5</v>
      </c>
      <c r="F8" s="2" t="s">
        <v>7</v>
      </c>
      <c r="G8" s="2" t="s">
        <v>8</v>
      </c>
      <c r="H8" s="1"/>
      <c r="I8" s="2" t="s">
        <v>5</v>
      </c>
      <c r="J8" s="2" t="s">
        <v>6</v>
      </c>
      <c r="K8" s="2" t="s">
        <v>5</v>
      </c>
      <c r="L8" s="2" t="s">
        <v>7</v>
      </c>
      <c r="M8" s="2" t="s">
        <v>8</v>
      </c>
      <c r="N8" s="1"/>
      <c r="O8" s="2" t="s">
        <v>5</v>
      </c>
      <c r="P8" s="2" t="s">
        <v>6</v>
      </c>
      <c r="Q8" s="2" t="s">
        <v>5</v>
      </c>
      <c r="R8" s="2" t="s">
        <v>7</v>
      </c>
      <c r="S8" s="2" t="s">
        <v>8</v>
      </c>
      <c r="T8" s="1"/>
      <c r="U8" s="1"/>
      <c r="V8" s="1"/>
      <c r="W8" s="2" t="s">
        <v>9</v>
      </c>
      <c r="X8" s="2" t="s">
        <v>10</v>
      </c>
      <c r="Y8" s="2" t="s">
        <v>11</v>
      </c>
      <c r="Z8" s="2" t="s">
        <v>12</v>
      </c>
      <c r="AA8" s="1"/>
    </row>
    <row r="9">
      <c r="C9" s="3">
        <v>23.0</v>
      </c>
      <c r="D9" s="4">
        <v>10.0</v>
      </c>
      <c r="E9" s="5"/>
      <c r="F9" s="6">
        <v>13.0</v>
      </c>
      <c r="G9" s="3">
        <f t="shared" ref="G9:G21" si="1">(D9-F9)/(D9+E9+F9)</f>
        <v>-0.1304347826</v>
      </c>
      <c r="H9" s="1"/>
      <c r="I9" s="3">
        <v>23.0</v>
      </c>
      <c r="J9" s="4">
        <v>10.0</v>
      </c>
      <c r="K9" s="11">
        <v>1.0</v>
      </c>
      <c r="L9" s="6">
        <f t="shared" ref="L9:L21" si="2">I9-(J9+K9)</f>
        <v>12</v>
      </c>
      <c r="M9" s="3">
        <f t="shared" ref="M9:M21" si="3">(J9-L9)/(J9+K9+L9)</f>
        <v>-0.08695652174</v>
      </c>
      <c r="N9" s="1"/>
      <c r="O9" s="3">
        <v>23.0</v>
      </c>
      <c r="P9" s="4">
        <v>8.0</v>
      </c>
      <c r="Q9" s="5"/>
      <c r="R9" s="6">
        <f t="shared" ref="R9:R21" si="4">O9-(P9+Q9)</f>
        <v>15</v>
      </c>
      <c r="S9" s="3">
        <f t="shared" ref="S9:S21" si="5">(P9-R9)/(P9+Q9+R9)</f>
        <v>-0.3043478261</v>
      </c>
      <c r="T9" s="1"/>
      <c r="U9" s="1"/>
      <c r="V9" s="1"/>
      <c r="W9" s="3">
        <v>1.0</v>
      </c>
      <c r="X9" s="3">
        <f>H23</f>
        <v>0.01891940662</v>
      </c>
      <c r="Y9" s="3" t="str">
        <f>STDEV(G9:G21)</f>
        <v>#DIV/0!</v>
      </c>
      <c r="Z9" s="3" t="str">
        <f>Y9/SQRT(COUNT(G9:G21))</f>
        <v>#DIV/0!</v>
      </c>
      <c r="AA9" s="1"/>
    </row>
    <row r="10">
      <c r="C10" s="3">
        <v>39.0</v>
      </c>
      <c r="D10" s="7">
        <v>19.0</v>
      </c>
      <c r="E10" s="12">
        <v>2.0</v>
      </c>
      <c r="F10" s="6">
        <v>18.0</v>
      </c>
      <c r="G10" s="3">
        <f t="shared" si="1"/>
        <v>0.02564102564</v>
      </c>
      <c r="H10" s="1"/>
      <c r="I10" s="3">
        <v>39.0</v>
      </c>
      <c r="J10" s="7">
        <v>19.0</v>
      </c>
      <c r="K10" s="12">
        <v>1.0</v>
      </c>
      <c r="L10" s="6">
        <f t="shared" si="2"/>
        <v>19</v>
      </c>
      <c r="M10" s="3">
        <f t="shared" si="3"/>
        <v>0</v>
      </c>
      <c r="N10" s="1"/>
      <c r="O10" s="3">
        <v>39.0</v>
      </c>
      <c r="P10" s="7">
        <v>18.0</v>
      </c>
      <c r="Q10" s="12">
        <v>1.0</v>
      </c>
      <c r="R10" s="6">
        <f t="shared" si="4"/>
        <v>20</v>
      </c>
      <c r="S10" s="3">
        <f t="shared" si="5"/>
        <v>-0.05128205128</v>
      </c>
      <c r="T10" s="1"/>
      <c r="U10" s="1"/>
      <c r="V10" s="1"/>
      <c r="W10" s="3">
        <v>5.0</v>
      </c>
      <c r="X10" s="3">
        <f>N23</f>
        <v>0.003784904527</v>
      </c>
      <c r="Y10" s="3" t="str">
        <f>STDEV(M9:M21)</f>
        <v>#DIV/0!</v>
      </c>
      <c r="Z10" s="3" t="str">
        <f>Y10/SQRT(COUNT(M9:M21))</f>
        <v>#DIV/0!</v>
      </c>
      <c r="AA10" s="1"/>
    </row>
    <row r="11">
      <c r="C11" s="3">
        <v>26.0</v>
      </c>
      <c r="D11" s="7">
        <v>14.0</v>
      </c>
      <c r="E11" s="12">
        <v>2.0</v>
      </c>
      <c r="F11" s="6">
        <v>10.0</v>
      </c>
      <c r="G11" s="3">
        <f t="shared" si="1"/>
        <v>0.1538461538</v>
      </c>
      <c r="H11" s="1"/>
      <c r="I11" s="3">
        <v>26.0</v>
      </c>
      <c r="J11" s="7">
        <v>13.0</v>
      </c>
      <c r="K11" s="12">
        <v>2.0</v>
      </c>
      <c r="L11" s="6">
        <f t="shared" si="2"/>
        <v>11</v>
      </c>
      <c r="M11" s="3">
        <f t="shared" si="3"/>
        <v>0.07692307692</v>
      </c>
      <c r="N11" s="1"/>
      <c r="O11" s="3">
        <v>26.0</v>
      </c>
      <c r="P11" s="7">
        <v>13.0</v>
      </c>
      <c r="Q11" s="9">
        <v>1.0</v>
      </c>
      <c r="R11" s="6">
        <f t="shared" si="4"/>
        <v>12</v>
      </c>
      <c r="S11" s="3">
        <f t="shared" si="5"/>
        <v>0.03846153846</v>
      </c>
      <c r="T11" s="1"/>
      <c r="U11" s="1"/>
      <c r="V11" s="1"/>
      <c r="W11" s="3">
        <v>10.0</v>
      </c>
      <c r="X11" s="3">
        <f>T23</f>
        <v>-0.09794770633</v>
      </c>
      <c r="Y11" s="3" t="str">
        <f>STDEV(S9:S21)</f>
        <v>#DIV/0!</v>
      </c>
      <c r="Z11" s="3" t="str">
        <f>Y11/SQRT(COUNT(S9:S21))</f>
        <v>#DIV/0!</v>
      </c>
      <c r="AA11" s="1"/>
    </row>
    <row r="12">
      <c r="C12" s="3">
        <v>30.0</v>
      </c>
      <c r="D12" s="7">
        <v>8.0</v>
      </c>
      <c r="E12" s="8"/>
      <c r="F12" s="6">
        <v>22.0</v>
      </c>
      <c r="G12" s="3">
        <f t="shared" si="1"/>
        <v>-0.4666666667</v>
      </c>
      <c r="H12" s="1"/>
      <c r="I12" s="3">
        <v>30.0</v>
      </c>
      <c r="J12" s="7">
        <v>7.0</v>
      </c>
      <c r="K12" s="8"/>
      <c r="L12" s="6">
        <f t="shared" si="2"/>
        <v>23</v>
      </c>
      <c r="M12" s="3">
        <f t="shared" si="3"/>
        <v>-0.5333333333</v>
      </c>
      <c r="N12" s="1"/>
      <c r="O12" s="3">
        <v>30.0</v>
      </c>
      <c r="P12" s="7">
        <v>9.0</v>
      </c>
      <c r="Q12" s="8"/>
      <c r="R12" s="6">
        <f t="shared" si="4"/>
        <v>21</v>
      </c>
      <c r="S12" s="3">
        <f t="shared" si="5"/>
        <v>-0.4</v>
      </c>
      <c r="T12" s="1"/>
      <c r="U12" s="1"/>
      <c r="V12" s="1"/>
      <c r="W12" s="1"/>
      <c r="X12" s="1"/>
      <c r="Y12" s="1"/>
      <c r="Z12" s="1"/>
      <c r="AA12" s="1"/>
    </row>
    <row r="13">
      <c r="C13" s="3">
        <v>33.0</v>
      </c>
      <c r="D13" s="7">
        <v>24.0</v>
      </c>
      <c r="E13" s="8"/>
      <c r="F13" s="6">
        <v>9.0</v>
      </c>
      <c r="G13" s="3">
        <f t="shared" si="1"/>
        <v>0.4545454545</v>
      </c>
      <c r="H13" s="1"/>
      <c r="I13" s="3">
        <v>33.0</v>
      </c>
      <c r="J13" s="7">
        <v>20.0</v>
      </c>
      <c r="K13" s="12">
        <v>1.0</v>
      </c>
      <c r="L13" s="6">
        <f t="shared" si="2"/>
        <v>12</v>
      </c>
      <c r="M13" s="3">
        <f t="shared" si="3"/>
        <v>0.2424242424</v>
      </c>
      <c r="N13" s="1"/>
      <c r="O13" s="3">
        <v>33.0</v>
      </c>
      <c r="P13" s="7">
        <v>14.0</v>
      </c>
      <c r="Q13" s="8"/>
      <c r="R13" s="6">
        <f t="shared" si="4"/>
        <v>19</v>
      </c>
      <c r="S13" s="3">
        <f t="shared" si="5"/>
        <v>-0.1515151515</v>
      </c>
      <c r="T13" s="1"/>
      <c r="U13" s="1"/>
      <c r="V13" s="1"/>
      <c r="W13" s="1"/>
      <c r="X13" s="1"/>
      <c r="Y13" s="1"/>
      <c r="Z13" s="1"/>
      <c r="AA13" s="1"/>
    </row>
    <row r="14">
      <c r="C14" s="3">
        <v>39.0</v>
      </c>
      <c r="D14" s="7">
        <v>23.0</v>
      </c>
      <c r="E14" s="8"/>
      <c r="F14" s="6">
        <v>16.0</v>
      </c>
      <c r="G14" s="3">
        <f t="shared" si="1"/>
        <v>0.1794871795</v>
      </c>
      <c r="H14" s="1"/>
      <c r="I14" s="3">
        <v>39.0</v>
      </c>
      <c r="J14" s="7">
        <v>18.0</v>
      </c>
      <c r="K14" s="12">
        <v>1.0</v>
      </c>
      <c r="L14" s="6">
        <f t="shared" si="2"/>
        <v>20</v>
      </c>
      <c r="M14" s="3">
        <f t="shared" si="3"/>
        <v>-0.05128205128</v>
      </c>
      <c r="N14" s="1"/>
      <c r="O14" s="3">
        <v>39.0</v>
      </c>
      <c r="P14" s="7">
        <v>17.0</v>
      </c>
      <c r="Q14" s="8"/>
      <c r="R14" s="6">
        <f t="shared" si="4"/>
        <v>22</v>
      </c>
      <c r="S14" s="3">
        <f t="shared" si="5"/>
        <v>-0.1282051282</v>
      </c>
      <c r="T14" s="1"/>
      <c r="U14" s="1"/>
      <c r="V14" s="1"/>
      <c r="W14" s="1"/>
      <c r="X14" s="1"/>
      <c r="Y14" s="1"/>
      <c r="Z14" s="1"/>
      <c r="AA14" s="1"/>
    </row>
    <row r="15">
      <c r="C15" s="3">
        <v>37.0</v>
      </c>
      <c r="D15" s="7">
        <v>19.0</v>
      </c>
      <c r="E15" s="8"/>
      <c r="F15" s="6">
        <v>18.0</v>
      </c>
      <c r="G15" s="3">
        <f t="shared" si="1"/>
        <v>0.02702702703</v>
      </c>
      <c r="H15" s="1"/>
      <c r="I15" s="3">
        <v>37.0</v>
      </c>
      <c r="J15" s="7">
        <v>26.0</v>
      </c>
      <c r="K15" s="12">
        <v>2.0</v>
      </c>
      <c r="L15" s="6">
        <f t="shared" si="2"/>
        <v>9</v>
      </c>
      <c r="M15" s="3">
        <f t="shared" si="3"/>
        <v>0.4594594595</v>
      </c>
      <c r="N15" s="1"/>
      <c r="O15" s="3">
        <v>37.0</v>
      </c>
      <c r="P15" s="7">
        <v>26.0</v>
      </c>
      <c r="Q15" s="12">
        <v>1.0</v>
      </c>
      <c r="R15" s="6">
        <f t="shared" si="4"/>
        <v>10</v>
      </c>
      <c r="S15" s="3">
        <f t="shared" si="5"/>
        <v>0.4324324324</v>
      </c>
      <c r="T15" s="1"/>
      <c r="U15" s="1"/>
      <c r="V15" s="1"/>
      <c r="W15" s="1"/>
      <c r="X15" s="1"/>
      <c r="Y15" s="1"/>
      <c r="Z15" s="1"/>
      <c r="AA15" s="1"/>
    </row>
    <row r="16">
      <c r="C16" s="3">
        <v>41.0</v>
      </c>
      <c r="D16" s="7">
        <v>21.0</v>
      </c>
      <c r="E16" s="12">
        <v>1.0</v>
      </c>
      <c r="F16" s="6">
        <v>19.0</v>
      </c>
      <c r="G16" s="3">
        <f t="shared" si="1"/>
        <v>0.0487804878</v>
      </c>
      <c r="H16" s="1"/>
      <c r="I16" s="3">
        <v>41.0</v>
      </c>
      <c r="J16" s="7">
        <v>15.0</v>
      </c>
      <c r="K16" s="12">
        <v>1.0</v>
      </c>
      <c r="L16" s="6">
        <f t="shared" si="2"/>
        <v>25</v>
      </c>
      <c r="M16" s="3">
        <f t="shared" si="3"/>
        <v>-0.243902439</v>
      </c>
      <c r="N16" s="1"/>
      <c r="O16" s="3">
        <v>41.0</v>
      </c>
      <c r="P16" s="7">
        <v>18.0</v>
      </c>
      <c r="Q16" s="8"/>
      <c r="R16" s="6">
        <f t="shared" si="4"/>
        <v>23</v>
      </c>
      <c r="S16" s="3">
        <f t="shared" si="5"/>
        <v>-0.1219512195</v>
      </c>
      <c r="T16" s="1"/>
      <c r="U16" s="1"/>
      <c r="V16" s="1"/>
      <c r="W16" s="1"/>
      <c r="X16" s="1"/>
      <c r="Y16" s="1"/>
      <c r="Z16" s="1"/>
      <c r="AA16" s="1"/>
    </row>
    <row r="17">
      <c r="C17" s="3">
        <v>41.0</v>
      </c>
      <c r="D17" s="13">
        <v>18.0</v>
      </c>
      <c r="E17" s="8"/>
      <c r="F17" s="6">
        <v>23.0</v>
      </c>
      <c r="G17" s="3">
        <f t="shared" si="1"/>
        <v>-0.1219512195</v>
      </c>
      <c r="H17" s="1"/>
      <c r="I17" s="3">
        <v>41.0</v>
      </c>
      <c r="J17" s="13">
        <v>24.0</v>
      </c>
      <c r="K17" s="8"/>
      <c r="L17" s="6">
        <f t="shared" si="2"/>
        <v>17</v>
      </c>
      <c r="M17" s="3">
        <f t="shared" si="3"/>
        <v>0.1707317073</v>
      </c>
      <c r="N17" s="1"/>
      <c r="O17" s="3">
        <v>41.0</v>
      </c>
      <c r="P17" s="13">
        <v>16.0</v>
      </c>
      <c r="Q17" s="12">
        <v>1.0</v>
      </c>
      <c r="R17" s="6">
        <f t="shared" si="4"/>
        <v>24</v>
      </c>
      <c r="S17" s="3">
        <f t="shared" si="5"/>
        <v>-0.1951219512</v>
      </c>
      <c r="T17" s="1"/>
      <c r="U17" s="1"/>
      <c r="V17" s="1"/>
      <c r="W17" s="1"/>
      <c r="X17" s="1"/>
      <c r="Y17" s="1"/>
      <c r="Z17" s="1"/>
      <c r="AA17" s="1"/>
    </row>
    <row r="18">
      <c r="C18" s="3">
        <v>31.0</v>
      </c>
      <c r="D18" s="13">
        <v>13.0</v>
      </c>
      <c r="E18" s="12">
        <v>1.0</v>
      </c>
      <c r="F18" s="6">
        <v>17.0</v>
      </c>
      <c r="G18" s="3">
        <f t="shared" si="1"/>
        <v>-0.1290322581</v>
      </c>
      <c r="H18" s="1"/>
      <c r="I18" s="3">
        <v>31.0</v>
      </c>
      <c r="J18" s="13">
        <v>16.0</v>
      </c>
      <c r="K18" s="12">
        <v>2.0</v>
      </c>
      <c r="L18" s="6">
        <f t="shared" si="2"/>
        <v>13</v>
      </c>
      <c r="M18" s="3">
        <f t="shared" si="3"/>
        <v>0.09677419355</v>
      </c>
      <c r="N18" s="1"/>
      <c r="O18" s="3">
        <v>31.0</v>
      </c>
      <c r="P18" s="13">
        <v>19.0</v>
      </c>
      <c r="Q18" s="12">
        <v>2.0</v>
      </c>
      <c r="R18" s="6">
        <f t="shared" si="4"/>
        <v>10</v>
      </c>
      <c r="S18" s="3">
        <f t="shared" si="5"/>
        <v>0.2903225806</v>
      </c>
      <c r="T18" s="1"/>
      <c r="U18" s="1"/>
      <c r="V18" s="1"/>
      <c r="W18" s="1"/>
      <c r="X18" s="1"/>
      <c r="Y18" s="1"/>
      <c r="Z18" s="1"/>
      <c r="AA18" s="1"/>
    </row>
    <row r="19">
      <c r="C19" s="3"/>
      <c r="D19" s="10"/>
      <c r="E19" s="8"/>
      <c r="F19" s="6">
        <f t="shared" ref="F19:F21" si="6">C19-(D19+E19)</f>
        <v>0</v>
      </c>
      <c r="G19" s="3" t="str">
        <f t="shared" si="1"/>
        <v>#DIV/0!</v>
      </c>
      <c r="H19" s="1"/>
      <c r="I19" s="3"/>
      <c r="J19" s="10"/>
      <c r="K19" s="8"/>
      <c r="L19" s="6">
        <f t="shared" si="2"/>
        <v>0</v>
      </c>
      <c r="M19" s="3" t="str">
        <f t="shared" si="3"/>
        <v>#DIV/0!</v>
      </c>
      <c r="N19" s="1"/>
      <c r="O19" s="3"/>
      <c r="P19" s="10"/>
      <c r="Q19" s="8"/>
      <c r="R19" s="6">
        <f t="shared" si="4"/>
        <v>0</v>
      </c>
      <c r="S19" s="3" t="str">
        <f t="shared" si="5"/>
        <v>#DIV/0!</v>
      </c>
      <c r="T19" s="1"/>
      <c r="U19" s="1"/>
      <c r="V19" s="1"/>
      <c r="W19" s="1"/>
      <c r="X19" s="1"/>
      <c r="Y19" s="1"/>
      <c r="Z19" s="1"/>
      <c r="AA19" s="1"/>
    </row>
    <row r="20">
      <c r="C20" s="3"/>
      <c r="D20" s="10"/>
      <c r="E20" s="8"/>
      <c r="F20" s="6">
        <f t="shared" si="6"/>
        <v>0</v>
      </c>
      <c r="G20" s="3" t="str">
        <f t="shared" si="1"/>
        <v>#DIV/0!</v>
      </c>
      <c r="H20" s="1"/>
      <c r="I20" s="3"/>
      <c r="J20" s="10"/>
      <c r="K20" s="8"/>
      <c r="L20" s="6">
        <f t="shared" si="2"/>
        <v>0</v>
      </c>
      <c r="M20" s="3" t="str">
        <f t="shared" si="3"/>
        <v>#DIV/0!</v>
      </c>
      <c r="N20" s="1"/>
      <c r="O20" s="3"/>
      <c r="P20" s="10"/>
      <c r="Q20" s="8"/>
      <c r="R20" s="6">
        <f t="shared" si="4"/>
        <v>0</v>
      </c>
      <c r="S20" s="3" t="str">
        <f t="shared" si="5"/>
        <v>#DIV/0!</v>
      </c>
      <c r="T20" s="1"/>
      <c r="U20" s="1"/>
      <c r="V20" s="1"/>
      <c r="W20" s="1"/>
      <c r="X20" s="1"/>
      <c r="Y20" s="1"/>
      <c r="Z20" s="1"/>
      <c r="AA20" s="1"/>
    </row>
    <row r="21">
      <c r="C21" s="3"/>
      <c r="D21" s="10"/>
      <c r="E21" s="8"/>
      <c r="F21" s="6">
        <f t="shared" si="6"/>
        <v>0</v>
      </c>
      <c r="G21" s="3" t="str">
        <f t="shared" si="1"/>
        <v>#DIV/0!</v>
      </c>
      <c r="H21" s="1"/>
      <c r="I21" s="3"/>
      <c r="J21" s="10"/>
      <c r="K21" s="8"/>
      <c r="L21" s="6">
        <f t="shared" si="2"/>
        <v>0</v>
      </c>
      <c r="M21" s="3" t="str">
        <f t="shared" si="3"/>
        <v>#DIV/0!</v>
      </c>
      <c r="N21" s="1"/>
      <c r="O21" s="3"/>
      <c r="P21" s="10"/>
      <c r="Q21" s="8"/>
      <c r="R21" s="6">
        <f t="shared" si="4"/>
        <v>0</v>
      </c>
      <c r="S21" s="3" t="str">
        <f t="shared" si="5"/>
        <v>#DIV/0!</v>
      </c>
      <c r="T21" s="1"/>
      <c r="U21" s="1"/>
      <c r="V21" s="1"/>
      <c r="W21" s="1"/>
      <c r="X21" s="1"/>
      <c r="Y21" s="1"/>
      <c r="Z21" s="1"/>
      <c r="AA21" s="1"/>
    </row>
    <row r="22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>
      <c r="C23" s="1"/>
      <c r="D23" s="1"/>
      <c r="E23" s="1"/>
      <c r="F23" s="1"/>
      <c r="G23" s="1"/>
      <c r="H23" s="3">
        <f>AVERAGE(G9:G17)</f>
        <v>0.01891940662</v>
      </c>
      <c r="I23" s="1"/>
      <c r="J23" s="1"/>
      <c r="K23" s="1"/>
      <c r="L23" s="1"/>
      <c r="M23" s="1"/>
      <c r="N23" s="3">
        <f>AVERAGE(M9:M17)</f>
        <v>0.003784904527</v>
      </c>
      <c r="O23" s="1"/>
      <c r="P23" s="1"/>
      <c r="Q23" s="1"/>
      <c r="R23" s="1"/>
      <c r="S23" s="1"/>
      <c r="T23" s="3">
        <f>AVERAGE(S9:S17)</f>
        <v>-0.09794770633</v>
      </c>
      <c r="U23" s="1"/>
      <c r="V23" s="1"/>
      <c r="W23" s="1"/>
      <c r="X23" s="1"/>
      <c r="Y23" s="1"/>
      <c r="Z23" s="1"/>
      <c r="AA23" s="1"/>
    </row>
    <row r="24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</sheetData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4">
      <c r="D4" s="2" t="s">
        <v>52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AA5" s="1"/>
    </row>
    <row r="6">
      <c r="C6" s="2" t="s">
        <v>1</v>
      </c>
      <c r="D6" s="1"/>
      <c r="E6" s="1"/>
      <c r="F6" s="1"/>
      <c r="G6" s="1"/>
      <c r="H6" s="1"/>
      <c r="I6" s="2" t="s">
        <v>2</v>
      </c>
      <c r="J6" s="1"/>
      <c r="K6" s="1"/>
      <c r="L6" s="1"/>
      <c r="M6" s="1"/>
      <c r="N6" s="1"/>
      <c r="O6" s="2" t="s">
        <v>3</v>
      </c>
      <c r="P6" s="1"/>
      <c r="Q6" s="1"/>
      <c r="R6" s="1"/>
      <c r="S6" s="1"/>
      <c r="T6" s="1"/>
      <c r="U6" s="1"/>
      <c r="V6" s="1"/>
      <c r="W6" s="2" t="s">
        <v>4</v>
      </c>
      <c r="X6" s="1"/>
      <c r="Y6" s="1"/>
      <c r="Z6" s="1"/>
      <c r="AA6" s="1"/>
    </row>
    <row r="7">
      <c r="C7" s="2" t="s">
        <v>5</v>
      </c>
      <c r="D7" s="2" t="s">
        <v>6</v>
      </c>
      <c r="E7" s="2" t="s">
        <v>5</v>
      </c>
      <c r="F7" s="2" t="s">
        <v>7</v>
      </c>
      <c r="G7" s="2" t="s">
        <v>8</v>
      </c>
      <c r="H7" s="1"/>
      <c r="I7" s="2" t="s">
        <v>5</v>
      </c>
      <c r="J7" s="2" t="s">
        <v>6</v>
      </c>
      <c r="K7" s="2" t="s">
        <v>5</v>
      </c>
      <c r="L7" s="2" t="s">
        <v>7</v>
      </c>
      <c r="M7" s="2" t="s">
        <v>8</v>
      </c>
      <c r="N7" s="1"/>
      <c r="O7" s="2" t="s">
        <v>5</v>
      </c>
      <c r="P7" s="2" t="s">
        <v>6</v>
      </c>
      <c r="Q7" s="2" t="s">
        <v>5</v>
      </c>
      <c r="R7" s="2" t="s">
        <v>7</v>
      </c>
      <c r="S7" s="2" t="s">
        <v>8</v>
      </c>
      <c r="T7" s="1"/>
      <c r="U7" s="1"/>
      <c r="V7" s="1"/>
      <c r="W7" s="2" t="s">
        <v>9</v>
      </c>
      <c r="X7" s="2" t="s">
        <v>10</v>
      </c>
      <c r="Y7" s="2" t="s">
        <v>11</v>
      </c>
      <c r="Z7" s="2" t="s">
        <v>12</v>
      </c>
      <c r="AA7" s="1"/>
    </row>
    <row r="8">
      <c r="C8" s="3">
        <v>21.0</v>
      </c>
      <c r="D8" s="4">
        <v>11.0</v>
      </c>
      <c r="E8" s="11">
        <v>1.0</v>
      </c>
      <c r="F8" s="6">
        <v>9.0</v>
      </c>
      <c r="G8" s="3">
        <f t="shared" ref="G8:G20" si="1">(D8-F8)/(D8+E8+F8)</f>
        <v>0.09523809524</v>
      </c>
      <c r="H8" s="1"/>
      <c r="I8" s="3">
        <v>21.0</v>
      </c>
      <c r="J8" s="4">
        <v>7.0</v>
      </c>
      <c r="K8" s="5"/>
      <c r="L8" s="6">
        <f t="shared" ref="L8:L12" si="2">I8-(J8+K8)</f>
        <v>14</v>
      </c>
      <c r="M8" s="3">
        <f t="shared" ref="M8:M20" si="3">(J8-L8)/(J8+K8+L8)</f>
        <v>-0.3333333333</v>
      </c>
      <c r="N8" s="1"/>
      <c r="O8" s="3">
        <v>21.0</v>
      </c>
      <c r="P8" s="4">
        <v>10.0</v>
      </c>
      <c r="Q8" s="11">
        <v>1.0</v>
      </c>
      <c r="R8" s="6">
        <f t="shared" ref="R8:R20" si="4">O8-(P8+Q8)</f>
        <v>10</v>
      </c>
      <c r="S8" s="3">
        <f t="shared" ref="S8:S20" si="5">(P8-R8)/(P8+Q8+R8)</f>
        <v>0</v>
      </c>
      <c r="T8" s="1"/>
      <c r="U8" s="1"/>
      <c r="V8" s="1"/>
      <c r="W8" s="3">
        <v>1.0</v>
      </c>
      <c r="X8" s="3">
        <f>H22</f>
        <v>0.161298992</v>
      </c>
      <c r="Y8" s="3" t="str">
        <f>STDEV(G8:G20)</f>
        <v>#DIV/0!</v>
      </c>
      <c r="Z8" s="3" t="str">
        <f>Y8/SQRT(COUNT(G8:G20))</f>
        <v>#DIV/0!</v>
      </c>
      <c r="AA8" s="1"/>
    </row>
    <row r="9">
      <c r="C9" s="3">
        <v>53.0</v>
      </c>
      <c r="D9" s="7">
        <v>23.0</v>
      </c>
      <c r="E9" s="8"/>
      <c r="F9" s="6">
        <v>30.0</v>
      </c>
      <c r="G9" s="3">
        <f t="shared" si="1"/>
        <v>-0.1320754717</v>
      </c>
      <c r="H9" s="1"/>
      <c r="I9" s="3">
        <v>53.0</v>
      </c>
      <c r="J9" s="7">
        <v>19.0</v>
      </c>
      <c r="K9" s="12">
        <v>2.0</v>
      </c>
      <c r="L9" s="6">
        <f t="shared" si="2"/>
        <v>32</v>
      </c>
      <c r="M9" s="3">
        <f t="shared" si="3"/>
        <v>-0.2452830189</v>
      </c>
      <c r="N9" s="1"/>
      <c r="O9" s="3">
        <v>53.0</v>
      </c>
      <c r="P9" s="7">
        <v>17.0</v>
      </c>
      <c r="Q9" s="12">
        <v>2.0</v>
      </c>
      <c r="R9" s="6">
        <f t="shared" si="4"/>
        <v>34</v>
      </c>
      <c r="S9" s="3">
        <f t="shared" si="5"/>
        <v>-0.320754717</v>
      </c>
      <c r="T9" s="1"/>
      <c r="U9" s="1"/>
      <c r="V9" s="1"/>
      <c r="W9" s="3">
        <v>5.0</v>
      </c>
      <c r="X9" s="3">
        <f>N22</f>
        <v>-0.1410904979</v>
      </c>
      <c r="Y9" s="3" t="str">
        <f>STDEV(M8:M20)</f>
        <v>#DIV/0!</v>
      </c>
      <c r="Z9" s="3" t="str">
        <f>Y9/SQRT(COUNT(M8:M20))</f>
        <v>#DIV/0!</v>
      </c>
      <c r="AA9" s="1"/>
    </row>
    <row r="10">
      <c r="C10" s="3">
        <v>15.0</v>
      </c>
      <c r="D10" s="7">
        <v>5.0</v>
      </c>
      <c r="E10" s="8"/>
      <c r="F10" s="6">
        <v>10.0</v>
      </c>
      <c r="G10" s="3">
        <f t="shared" si="1"/>
        <v>-0.3333333333</v>
      </c>
      <c r="H10" s="1"/>
      <c r="I10" s="3">
        <v>15.0</v>
      </c>
      <c r="J10" s="7">
        <v>5.0</v>
      </c>
      <c r="K10" s="8"/>
      <c r="L10" s="6">
        <f t="shared" si="2"/>
        <v>10</v>
      </c>
      <c r="M10" s="3">
        <f t="shared" si="3"/>
        <v>-0.3333333333</v>
      </c>
      <c r="N10" s="1"/>
      <c r="O10" s="3">
        <v>15.0</v>
      </c>
      <c r="P10" s="7">
        <v>2.0</v>
      </c>
      <c r="Q10" s="9"/>
      <c r="R10" s="6">
        <f t="shared" si="4"/>
        <v>13</v>
      </c>
      <c r="S10" s="3">
        <f t="shared" si="5"/>
        <v>-0.7333333333</v>
      </c>
      <c r="T10" s="1"/>
      <c r="U10" s="1"/>
      <c r="V10" s="1"/>
      <c r="W10" s="3">
        <v>10.0</v>
      </c>
      <c r="X10" s="3">
        <f>T22</f>
        <v>-0.3032658499</v>
      </c>
      <c r="Y10" s="3" t="str">
        <f>STDEV(S8:S20)</f>
        <v>#DIV/0!</v>
      </c>
      <c r="Z10" s="3" t="str">
        <f>Y10/SQRT(COUNT(S8:S20))</f>
        <v>#DIV/0!</v>
      </c>
      <c r="AA10" s="1"/>
    </row>
    <row r="11">
      <c r="C11" s="3">
        <v>21.0</v>
      </c>
      <c r="D11" s="7">
        <v>13.0</v>
      </c>
      <c r="E11" s="8"/>
      <c r="F11" s="6">
        <v>8.0</v>
      </c>
      <c r="G11" s="3">
        <f t="shared" si="1"/>
        <v>0.2380952381</v>
      </c>
      <c r="H11" s="1"/>
      <c r="I11" s="3">
        <v>21.0</v>
      </c>
      <c r="J11" s="7">
        <v>7.0</v>
      </c>
      <c r="K11" s="8"/>
      <c r="L11" s="6">
        <f t="shared" si="2"/>
        <v>14</v>
      </c>
      <c r="M11" s="3">
        <f t="shared" si="3"/>
        <v>-0.3333333333</v>
      </c>
      <c r="N11" s="1"/>
      <c r="O11" s="3">
        <v>21.0</v>
      </c>
      <c r="P11" s="7">
        <v>4.0</v>
      </c>
      <c r="Q11" s="12">
        <v>1.0</v>
      </c>
      <c r="R11" s="6">
        <f t="shared" si="4"/>
        <v>16</v>
      </c>
      <c r="S11" s="3">
        <f t="shared" si="5"/>
        <v>-0.5714285714</v>
      </c>
      <c r="T11" s="1"/>
      <c r="U11" s="1"/>
      <c r="V11" s="1"/>
      <c r="W11" s="1"/>
      <c r="X11" s="1"/>
      <c r="Y11" s="1"/>
      <c r="Z11" s="1"/>
      <c r="AA11" s="1"/>
    </row>
    <row r="12">
      <c r="C12" s="3">
        <v>33.0</v>
      </c>
      <c r="D12" s="7">
        <v>17.0</v>
      </c>
      <c r="E12" s="12">
        <v>4.0</v>
      </c>
      <c r="F12" s="6">
        <v>12.0</v>
      </c>
      <c r="G12" s="3">
        <f t="shared" si="1"/>
        <v>0.1515151515</v>
      </c>
      <c r="H12" s="1"/>
      <c r="I12" s="3">
        <v>33.0</v>
      </c>
      <c r="J12" s="7">
        <v>12.0</v>
      </c>
      <c r="K12" s="12">
        <v>3.0</v>
      </c>
      <c r="L12" s="6">
        <f t="shared" si="2"/>
        <v>18</v>
      </c>
      <c r="M12" s="3">
        <f t="shared" si="3"/>
        <v>-0.1818181818</v>
      </c>
      <c r="N12" s="1"/>
      <c r="O12" s="3">
        <v>33.0</v>
      </c>
      <c r="P12" s="7">
        <v>9.0</v>
      </c>
      <c r="Q12" s="8"/>
      <c r="R12" s="6">
        <f t="shared" si="4"/>
        <v>24</v>
      </c>
      <c r="S12" s="3">
        <f t="shared" si="5"/>
        <v>-0.4545454545</v>
      </c>
      <c r="T12" s="1"/>
      <c r="U12" s="1"/>
      <c r="V12" s="1"/>
      <c r="W12" s="1"/>
      <c r="X12" s="1"/>
      <c r="Y12" s="1"/>
      <c r="Z12" s="1"/>
      <c r="AA12" s="1"/>
    </row>
    <row r="13">
      <c r="C13" s="3">
        <v>36.0</v>
      </c>
      <c r="D13" s="7">
        <v>32.0</v>
      </c>
      <c r="E13" s="8"/>
      <c r="F13" s="6">
        <v>4.0</v>
      </c>
      <c r="G13" s="3">
        <f t="shared" si="1"/>
        <v>0.7777777778</v>
      </c>
      <c r="H13" s="1"/>
      <c r="I13" s="3">
        <v>36.0</v>
      </c>
      <c r="J13" s="7">
        <v>26.0</v>
      </c>
      <c r="K13" s="8"/>
      <c r="L13" s="6">
        <v>10.0</v>
      </c>
      <c r="M13" s="3">
        <f t="shared" si="3"/>
        <v>0.4444444444</v>
      </c>
      <c r="N13" s="1"/>
      <c r="O13" s="3">
        <v>36.0</v>
      </c>
      <c r="P13" s="7">
        <v>18.0</v>
      </c>
      <c r="Q13" s="12">
        <v>3.0</v>
      </c>
      <c r="R13" s="6">
        <f t="shared" si="4"/>
        <v>15</v>
      </c>
      <c r="S13" s="3">
        <f t="shared" si="5"/>
        <v>0.08333333333</v>
      </c>
      <c r="T13" s="1"/>
      <c r="U13" s="1"/>
      <c r="V13" s="1"/>
      <c r="W13" s="1"/>
      <c r="X13" s="1"/>
      <c r="Y13" s="1"/>
      <c r="Z13" s="1"/>
      <c r="AA13" s="1"/>
    </row>
    <row r="14">
      <c r="C14" s="3">
        <v>39.0</v>
      </c>
      <c r="D14" s="7">
        <v>30.0</v>
      </c>
      <c r="E14" s="8"/>
      <c r="F14" s="6">
        <v>9.0</v>
      </c>
      <c r="G14" s="3">
        <f t="shared" si="1"/>
        <v>0.5384615385</v>
      </c>
      <c r="H14" s="1"/>
      <c r="I14" s="3">
        <v>39.0</v>
      </c>
      <c r="J14" s="7">
        <v>15.0</v>
      </c>
      <c r="K14" s="8"/>
      <c r="L14" s="6">
        <f t="shared" ref="L14:L20" si="6">I14-(J14+K14)</f>
        <v>24</v>
      </c>
      <c r="M14" s="3">
        <f t="shared" si="3"/>
        <v>-0.2307692308</v>
      </c>
      <c r="N14" s="1"/>
      <c r="O14" s="3">
        <v>39.0</v>
      </c>
      <c r="P14" s="7">
        <v>9.0</v>
      </c>
      <c r="Q14" s="12">
        <v>1.0</v>
      </c>
      <c r="R14" s="6">
        <f t="shared" si="4"/>
        <v>29</v>
      </c>
      <c r="S14" s="3">
        <f t="shared" si="5"/>
        <v>-0.5128205128</v>
      </c>
      <c r="T14" s="1"/>
      <c r="U14" s="1"/>
      <c r="V14" s="1"/>
      <c r="W14" s="1"/>
      <c r="X14" s="1"/>
      <c r="Y14" s="1"/>
      <c r="Z14" s="1"/>
      <c r="AA14" s="1"/>
    </row>
    <row r="15">
      <c r="C15" s="3">
        <v>34.0</v>
      </c>
      <c r="D15" s="7">
        <v>18.0</v>
      </c>
      <c r="E15" s="12">
        <v>1.0</v>
      </c>
      <c r="F15" s="6">
        <v>15.0</v>
      </c>
      <c r="G15" s="3">
        <f t="shared" si="1"/>
        <v>0.08823529412</v>
      </c>
      <c r="H15" s="1"/>
      <c r="I15" s="3">
        <v>34.0</v>
      </c>
      <c r="J15" s="7">
        <v>13.0</v>
      </c>
      <c r="K15" s="12">
        <v>2.0</v>
      </c>
      <c r="L15" s="6">
        <f t="shared" si="6"/>
        <v>19</v>
      </c>
      <c r="M15" s="3">
        <f t="shared" si="3"/>
        <v>-0.1764705882</v>
      </c>
      <c r="N15" s="1"/>
      <c r="O15" s="3">
        <v>34.0</v>
      </c>
      <c r="P15" s="7">
        <v>9.0</v>
      </c>
      <c r="Q15" s="8"/>
      <c r="R15" s="6">
        <f t="shared" si="4"/>
        <v>25</v>
      </c>
      <c r="S15" s="3">
        <f t="shared" si="5"/>
        <v>-0.4705882353</v>
      </c>
      <c r="T15" s="1"/>
      <c r="U15" s="1"/>
      <c r="V15" s="1"/>
      <c r="W15" s="1"/>
      <c r="X15" s="1"/>
      <c r="Y15" s="1"/>
      <c r="Z15" s="1"/>
      <c r="AA15" s="1"/>
    </row>
    <row r="16">
      <c r="C16" s="3">
        <v>34.0</v>
      </c>
      <c r="D16" s="13">
        <v>19.0</v>
      </c>
      <c r="E16" s="8"/>
      <c r="F16" s="6">
        <v>15.0</v>
      </c>
      <c r="G16" s="3">
        <f t="shared" si="1"/>
        <v>0.1176470588</v>
      </c>
      <c r="H16" s="1"/>
      <c r="I16" s="3">
        <v>34.0</v>
      </c>
      <c r="J16" s="13">
        <v>21.0</v>
      </c>
      <c r="K16" s="12">
        <v>1.0</v>
      </c>
      <c r="L16" s="6">
        <f t="shared" si="6"/>
        <v>12</v>
      </c>
      <c r="M16" s="3">
        <f t="shared" si="3"/>
        <v>0.2647058824</v>
      </c>
      <c r="N16" s="1"/>
      <c r="O16" s="3">
        <v>34.0</v>
      </c>
      <c r="P16" s="13">
        <v>15.0</v>
      </c>
      <c r="Q16" s="12">
        <v>1.0</v>
      </c>
      <c r="R16" s="6">
        <f t="shared" si="4"/>
        <v>18</v>
      </c>
      <c r="S16" s="3">
        <f t="shared" si="5"/>
        <v>-0.08823529412</v>
      </c>
      <c r="T16" s="1"/>
      <c r="U16" s="1"/>
      <c r="V16" s="1"/>
      <c r="W16" s="1"/>
      <c r="X16" s="1"/>
      <c r="Y16" s="1"/>
      <c r="Z16" s="1"/>
      <c r="AA16" s="1"/>
    </row>
    <row r="17">
      <c r="C17" s="3">
        <v>28.0</v>
      </c>
      <c r="D17" s="13">
        <v>14.0</v>
      </c>
      <c r="E17" s="12">
        <v>2.0</v>
      </c>
      <c r="F17" s="6">
        <v>12.0</v>
      </c>
      <c r="G17" s="3">
        <f t="shared" si="1"/>
        <v>0.07142857143</v>
      </c>
      <c r="H17" s="1"/>
      <c r="I17" s="3">
        <v>28.0</v>
      </c>
      <c r="J17" s="13">
        <v>9.0</v>
      </c>
      <c r="K17" s="12">
        <v>2.0</v>
      </c>
      <c r="L17" s="6">
        <f t="shared" si="6"/>
        <v>17</v>
      </c>
      <c r="M17" s="3">
        <f t="shared" si="3"/>
        <v>-0.2857142857</v>
      </c>
      <c r="N17" s="1"/>
      <c r="O17" s="3">
        <v>28.0</v>
      </c>
      <c r="P17" s="13">
        <v>14.0</v>
      </c>
      <c r="Q17" s="12">
        <v>1.0</v>
      </c>
      <c r="R17" s="6">
        <f t="shared" si="4"/>
        <v>13</v>
      </c>
      <c r="S17" s="3">
        <f t="shared" si="5"/>
        <v>0.03571428571</v>
      </c>
      <c r="T17" s="1"/>
      <c r="U17" s="1"/>
      <c r="V17" s="1"/>
      <c r="W17" s="1"/>
      <c r="X17" s="1"/>
      <c r="Y17" s="1"/>
      <c r="Z17" s="1"/>
      <c r="AA17" s="1"/>
    </row>
    <row r="18">
      <c r="C18" s="3"/>
      <c r="D18" s="10"/>
      <c r="E18" s="8"/>
      <c r="F18" s="6">
        <f t="shared" ref="F18:F20" si="7">C18-(D18+E18)</f>
        <v>0</v>
      </c>
      <c r="G18" s="3" t="str">
        <f t="shared" si="1"/>
        <v>#DIV/0!</v>
      </c>
      <c r="H18" s="1"/>
      <c r="I18" s="3"/>
      <c r="J18" s="10"/>
      <c r="K18" s="8"/>
      <c r="L18" s="6">
        <f t="shared" si="6"/>
        <v>0</v>
      </c>
      <c r="M18" s="3" t="str">
        <f t="shared" si="3"/>
        <v>#DIV/0!</v>
      </c>
      <c r="N18" s="1"/>
      <c r="O18" s="3"/>
      <c r="P18" s="10"/>
      <c r="Q18" s="8"/>
      <c r="R18" s="6">
        <f t="shared" si="4"/>
        <v>0</v>
      </c>
      <c r="S18" s="3" t="str">
        <f t="shared" si="5"/>
        <v>#DIV/0!</v>
      </c>
      <c r="T18" s="1"/>
      <c r="U18" s="1"/>
      <c r="V18" s="1"/>
      <c r="W18" s="1"/>
      <c r="X18" s="1"/>
      <c r="Y18" s="1"/>
      <c r="Z18" s="1"/>
      <c r="AA18" s="1"/>
    </row>
    <row r="19">
      <c r="C19" s="3"/>
      <c r="D19" s="10"/>
      <c r="E19" s="8"/>
      <c r="F19" s="6">
        <f t="shared" si="7"/>
        <v>0</v>
      </c>
      <c r="G19" s="3" t="str">
        <f t="shared" si="1"/>
        <v>#DIV/0!</v>
      </c>
      <c r="H19" s="1"/>
      <c r="I19" s="3"/>
      <c r="J19" s="10"/>
      <c r="K19" s="8"/>
      <c r="L19" s="6">
        <f t="shared" si="6"/>
        <v>0</v>
      </c>
      <c r="M19" s="3" t="str">
        <f t="shared" si="3"/>
        <v>#DIV/0!</v>
      </c>
      <c r="N19" s="1"/>
      <c r="O19" s="3"/>
      <c r="P19" s="10"/>
      <c r="Q19" s="8"/>
      <c r="R19" s="6">
        <f t="shared" si="4"/>
        <v>0</v>
      </c>
      <c r="S19" s="3" t="str">
        <f t="shared" si="5"/>
        <v>#DIV/0!</v>
      </c>
      <c r="T19" s="1"/>
      <c r="U19" s="1"/>
      <c r="V19" s="1"/>
      <c r="W19" s="1"/>
      <c r="X19" s="1"/>
      <c r="Y19" s="1"/>
      <c r="Z19" s="1"/>
      <c r="AA19" s="1"/>
    </row>
    <row r="20">
      <c r="C20" s="3"/>
      <c r="D20" s="10"/>
      <c r="E20" s="8"/>
      <c r="F20" s="6">
        <f t="shared" si="7"/>
        <v>0</v>
      </c>
      <c r="G20" s="3" t="str">
        <f t="shared" si="1"/>
        <v>#DIV/0!</v>
      </c>
      <c r="H20" s="1"/>
      <c r="I20" s="3"/>
      <c r="J20" s="10"/>
      <c r="K20" s="8"/>
      <c r="L20" s="6">
        <f t="shared" si="6"/>
        <v>0</v>
      </c>
      <c r="M20" s="3" t="str">
        <f t="shared" si="3"/>
        <v>#DIV/0!</v>
      </c>
      <c r="N20" s="1"/>
      <c r="O20" s="3"/>
      <c r="P20" s="10"/>
      <c r="Q20" s="8"/>
      <c r="R20" s="6">
        <f t="shared" si="4"/>
        <v>0</v>
      </c>
      <c r="S20" s="3" t="str">
        <f t="shared" si="5"/>
        <v>#DIV/0!</v>
      </c>
      <c r="T20" s="1"/>
      <c r="U20" s="1"/>
      <c r="V20" s="1"/>
      <c r="W20" s="1"/>
      <c r="X20" s="1"/>
      <c r="Y20" s="1"/>
      <c r="Z20" s="1"/>
      <c r="AA20" s="1"/>
    </row>
    <row r="21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>
      <c r="C22" s="1"/>
      <c r="D22" s="1"/>
      <c r="E22" s="1"/>
      <c r="F22" s="1"/>
      <c r="G22" s="1"/>
      <c r="H22" s="3">
        <f>AVERAGE(G8:G17)</f>
        <v>0.161298992</v>
      </c>
      <c r="I22" s="1"/>
      <c r="J22" s="1"/>
      <c r="K22" s="1"/>
      <c r="L22" s="1"/>
      <c r="M22" s="1"/>
      <c r="N22" s="3">
        <f>AVERAGE(M8:M17)</f>
        <v>-0.1410904979</v>
      </c>
      <c r="O22" s="1"/>
      <c r="P22" s="1"/>
      <c r="Q22" s="1"/>
      <c r="R22" s="1"/>
      <c r="S22" s="1"/>
      <c r="T22" s="3">
        <f>AVERAGE(S8:S17)</f>
        <v>-0.3032658499</v>
      </c>
      <c r="U22" s="1"/>
      <c r="V22" s="1"/>
      <c r="W22" s="1"/>
      <c r="X22" s="1"/>
      <c r="Y22" s="1"/>
      <c r="Z22" s="1"/>
      <c r="AA22" s="1"/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</sheetData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D3" s="2" t="s">
        <v>53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AA4" s="1"/>
    </row>
    <row r="5">
      <c r="C5" s="2" t="s">
        <v>1</v>
      </c>
      <c r="D5" s="1"/>
      <c r="E5" s="1"/>
      <c r="F5" s="1"/>
      <c r="G5" s="1"/>
      <c r="H5" s="1"/>
      <c r="I5" s="2" t="s">
        <v>2</v>
      </c>
      <c r="J5" s="1"/>
      <c r="K5" s="1"/>
      <c r="L5" s="1"/>
      <c r="M5" s="1"/>
      <c r="N5" s="1"/>
      <c r="O5" s="2" t="s">
        <v>3</v>
      </c>
      <c r="P5" s="1"/>
      <c r="Q5" s="1"/>
      <c r="R5" s="1"/>
      <c r="S5" s="1"/>
      <c r="T5" s="1"/>
      <c r="U5" s="1"/>
      <c r="V5" s="1"/>
      <c r="W5" s="2" t="s">
        <v>4</v>
      </c>
      <c r="X5" s="1"/>
      <c r="Y5" s="1"/>
      <c r="Z5" s="1"/>
      <c r="AA5" s="1"/>
    </row>
    <row r="6">
      <c r="C6" s="2" t="s">
        <v>5</v>
      </c>
      <c r="D6" s="2" t="s">
        <v>6</v>
      </c>
      <c r="E6" s="2" t="s">
        <v>5</v>
      </c>
      <c r="F6" s="2" t="s">
        <v>7</v>
      </c>
      <c r="G6" s="2" t="s">
        <v>8</v>
      </c>
      <c r="H6" s="1"/>
      <c r="I6" s="2" t="s">
        <v>5</v>
      </c>
      <c r="J6" s="2" t="s">
        <v>6</v>
      </c>
      <c r="K6" s="2" t="s">
        <v>5</v>
      </c>
      <c r="L6" s="2" t="s">
        <v>7</v>
      </c>
      <c r="M6" s="2" t="s">
        <v>8</v>
      </c>
      <c r="N6" s="1"/>
      <c r="O6" s="2" t="s">
        <v>5</v>
      </c>
      <c r="P6" s="2" t="s">
        <v>6</v>
      </c>
      <c r="Q6" s="2" t="s">
        <v>5</v>
      </c>
      <c r="R6" s="2" t="s">
        <v>7</v>
      </c>
      <c r="S6" s="2" t="s">
        <v>8</v>
      </c>
      <c r="T6" s="1"/>
      <c r="U6" s="1"/>
      <c r="V6" s="1"/>
      <c r="W6" s="2" t="s">
        <v>9</v>
      </c>
      <c r="X6" s="2" t="s">
        <v>10</v>
      </c>
      <c r="Y6" s="2" t="s">
        <v>11</v>
      </c>
      <c r="Z6" s="2" t="s">
        <v>12</v>
      </c>
      <c r="AA6" s="1"/>
    </row>
    <row r="7">
      <c r="C7" s="3">
        <v>39.0</v>
      </c>
      <c r="D7" s="4">
        <v>23.0</v>
      </c>
      <c r="E7" s="11">
        <v>1.0</v>
      </c>
      <c r="F7" s="6">
        <v>15.0</v>
      </c>
      <c r="G7" s="3">
        <f t="shared" ref="G7:G19" si="1">(D7-F7)/(D7+E7+F7)</f>
        <v>0.2051282051</v>
      </c>
      <c r="H7" s="1"/>
      <c r="I7" s="3">
        <v>39.0</v>
      </c>
      <c r="J7" s="4">
        <v>16.0</v>
      </c>
      <c r="K7" s="5"/>
      <c r="L7" s="6">
        <v>23.0</v>
      </c>
      <c r="M7" s="3">
        <f t="shared" ref="M7:M19" si="2">(J7-L7)/(J7+K7+L7)</f>
        <v>-0.1794871795</v>
      </c>
      <c r="N7" s="1"/>
      <c r="O7" s="3">
        <v>39.0</v>
      </c>
      <c r="P7" s="4">
        <v>16.0</v>
      </c>
      <c r="Q7" s="11">
        <v>1.0</v>
      </c>
      <c r="R7" s="6">
        <f t="shared" ref="R7:R9" si="3">O7-(P7+Q7)</f>
        <v>22</v>
      </c>
      <c r="S7" s="3">
        <f t="shared" ref="S7:S19" si="4">(P7-R7)/(P7+Q7+R7)</f>
        <v>-0.1538461538</v>
      </c>
      <c r="T7" s="1"/>
      <c r="U7" s="1"/>
      <c r="V7" s="1"/>
      <c r="W7" s="3">
        <v>1.0</v>
      </c>
      <c r="X7" s="3">
        <f>H21</f>
        <v>0.1634233267</v>
      </c>
      <c r="Y7" s="3" t="str">
        <f>STDEV(G7:G19)</f>
        <v>#DIV/0!</v>
      </c>
      <c r="Z7" s="3" t="str">
        <f>Y7/SQRT(COUNT(G7:G19))</f>
        <v>#DIV/0!</v>
      </c>
      <c r="AA7" s="1"/>
    </row>
    <row r="8">
      <c r="C8" s="3">
        <v>29.0</v>
      </c>
      <c r="D8" s="7">
        <v>15.0</v>
      </c>
      <c r="E8" s="12">
        <v>3.0</v>
      </c>
      <c r="F8" s="6">
        <v>11.0</v>
      </c>
      <c r="G8" s="3">
        <f t="shared" si="1"/>
        <v>0.1379310345</v>
      </c>
      <c r="H8" s="1"/>
      <c r="I8" s="3">
        <v>29.0</v>
      </c>
      <c r="J8" s="7">
        <v>11.0</v>
      </c>
      <c r="K8" s="12">
        <v>2.0</v>
      </c>
      <c r="L8" s="6">
        <f t="shared" ref="L8:L12" si="5">I8-(J8+K8)</f>
        <v>16</v>
      </c>
      <c r="M8" s="3">
        <f t="shared" si="2"/>
        <v>-0.1724137931</v>
      </c>
      <c r="N8" s="1"/>
      <c r="O8" s="3">
        <v>29.0</v>
      </c>
      <c r="P8" s="7">
        <v>12.0</v>
      </c>
      <c r="Q8" s="12">
        <v>1.0</v>
      </c>
      <c r="R8" s="6">
        <f t="shared" si="3"/>
        <v>16</v>
      </c>
      <c r="S8" s="3">
        <f t="shared" si="4"/>
        <v>-0.1379310345</v>
      </c>
      <c r="T8" s="1"/>
      <c r="U8" s="1"/>
      <c r="V8" s="1"/>
      <c r="W8" s="3">
        <v>5.0</v>
      </c>
      <c r="X8" s="3">
        <f>N21</f>
        <v>-0.03004578491</v>
      </c>
      <c r="Y8" s="3" t="str">
        <f>STDEV(M7:M19)</f>
        <v>#DIV/0!</v>
      </c>
      <c r="Z8" s="3" t="str">
        <f>Y8/SQRT(COUNT(M7:M19))</f>
        <v>#DIV/0!</v>
      </c>
      <c r="AA8" s="1"/>
    </row>
    <row r="9">
      <c r="C9" s="3">
        <v>27.0</v>
      </c>
      <c r="D9" s="7">
        <v>16.0</v>
      </c>
      <c r="E9" s="12">
        <v>1.0</v>
      </c>
      <c r="F9" s="6">
        <v>10.0</v>
      </c>
      <c r="G9" s="3">
        <f t="shared" si="1"/>
        <v>0.2222222222</v>
      </c>
      <c r="H9" s="1"/>
      <c r="I9" s="3">
        <v>27.0</v>
      </c>
      <c r="J9" s="7">
        <v>15.0</v>
      </c>
      <c r="K9" s="8"/>
      <c r="L9" s="6">
        <f t="shared" si="5"/>
        <v>12</v>
      </c>
      <c r="M9" s="3">
        <f t="shared" si="2"/>
        <v>0.1111111111</v>
      </c>
      <c r="N9" s="1"/>
      <c r="O9" s="3">
        <v>27.0</v>
      </c>
      <c r="P9" s="7">
        <v>11.0</v>
      </c>
      <c r="Q9" s="9"/>
      <c r="R9" s="6">
        <f t="shared" si="3"/>
        <v>16</v>
      </c>
      <c r="S9" s="3">
        <f t="shared" si="4"/>
        <v>-0.1851851852</v>
      </c>
      <c r="T9" s="1"/>
      <c r="U9" s="1"/>
      <c r="V9" s="1"/>
      <c r="W9" s="3">
        <v>10.0</v>
      </c>
      <c r="X9" s="3">
        <f>T21</f>
        <v>-0.01068994689</v>
      </c>
      <c r="Y9" s="3" t="str">
        <f>STDEV(S7:S19)</f>
        <v>#DIV/0!</v>
      </c>
      <c r="Z9" s="3" t="str">
        <f>Y9/SQRT(COUNT(S7:S19))</f>
        <v>#DIV/0!</v>
      </c>
      <c r="AA9" s="1"/>
    </row>
    <row r="10">
      <c r="C10" s="3">
        <v>75.0</v>
      </c>
      <c r="D10" s="7">
        <v>25.0</v>
      </c>
      <c r="E10" s="8"/>
      <c r="F10" s="6">
        <v>50.0</v>
      </c>
      <c r="G10" s="3">
        <f t="shared" si="1"/>
        <v>-0.3333333333</v>
      </c>
      <c r="H10" s="1"/>
      <c r="I10" s="3">
        <v>75.0</v>
      </c>
      <c r="J10" s="7">
        <v>24.0</v>
      </c>
      <c r="K10" s="12">
        <v>2.0</v>
      </c>
      <c r="L10" s="6">
        <f t="shared" si="5"/>
        <v>49</v>
      </c>
      <c r="M10" s="3">
        <f t="shared" si="2"/>
        <v>-0.3333333333</v>
      </c>
      <c r="N10" s="1"/>
      <c r="O10" s="3">
        <v>75.0</v>
      </c>
      <c r="P10" s="7">
        <v>30.0</v>
      </c>
      <c r="Q10" s="12">
        <v>3.0</v>
      </c>
      <c r="R10" s="6">
        <v>42.0</v>
      </c>
      <c r="S10" s="3">
        <f t="shared" si="4"/>
        <v>-0.16</v>
      </c>
      <c r="T10" s="1"/>
      <c r="U10" s="1"/>
      <c r="V10" s="1"/>
      <c r="W10" s="1"/>
      <c r="X10" s="1"/>
      <c r="Y10" s="1"/>
      <c r="Z10" s="1"/>
      <c r="AA10" s="1"/>
    </row>
    <row r="11">
      <c r="C11" s="3">
        <v>49.0</v>
      </c>
      <c r="D11" s="7">
        <v>26.0</v>
      </c>
      <c r="E11" s="12">
        <v>2.0</v>
      </c>
      <c r="F11" s="6">
        <v>21.0</v>
      </c>
      <c r="G11" s="3">
        <f t="shared" si="1"/>
        <v>0.1020408163</v>
      </c>
      <c r="H11" s="1"/>
      <c r="I11" s="3">
        <v>49.0</v>
      </c>
      <c r="J11" s="7">
        <v>21.0</v>
      </c>
      <c r="K11" s="12">
        <v>1.0</v>
      </c>
      <c r="L11" s="6">
        <f t="shared" si="5"/>
        <v>27</v>
      </c>
      <c r="M11" s="3">
        <f t="shared" si="2"/>
        <v>-0.1224489796</v>
      </c>
      <c r="N11" s="1"/>
      <c r="O11" s="3">
        <v>49.0</v>
      </c>
      <c r="P11" s="7">
        <v>28.0</v>
      </c>
      <c r="Q11" s="8"/>
      <c r="R11" s="6">
        <f t="shared" ref="R11:R19" si="6">O11-(P11+Q11)</f>
        <v>21</v>
      </c>
      <c r="S11" s="3">
        <f t="shared" si="4"/>
        <v>0.1428571429</v>
      </c>
      <c r="T11" s="1"/>
      <c r="U11" s="1"/>
      <c r="V11" s="1"/>
      <c r="W11" s="1"/>
      <c r="X11" s="1"/>
      <c r="Y11" s="1"/>
      <c r="Z11" s="1"/>
      <c r="AA11" s="1"/>
    </row>
    <row r="12">
      <c r="C12" s="3">
        <v>27.0</v>
      </c>
      <c r="D12" s="7">
        <v>13.0</v>
      </c>
      <c r="E12" s="12">
        <v>1.0</v>
      </c>
      <c r="F12" s="6">
        <v>13.0</v>
      </c>
      <c r="G12" s="3">
        <f t="shared" si="1"/>
        <v>0</v>
      </c>
      <c r="H12" s="1"/>
      <c r="I12" s="3">
        <v>27.0</v>
      </c>
      <c r="J12" s="7">
        <v>15.0</v>
      </c>
      <c r="K12" s="8"/>
      <c r="L12" s="6">
        <f t="shared" si="5"/>
        <v>12</v>
      </c>
      <c r="M12" s="3">
        <f t="shared" si="2"/>
        <v>0.1111111111</v>
      </c>
      <c r="N12" s="1"/>
      <c r="O12" s="3">
        <v>27.0</v>
      </c>
      <c r="P12" s="7">
        <v>14.0</v>
      </c>
      <c r="Q12" s="8"/>
      <c r="R12" s="6">
        <f t="shared" si="6"/>
        <v>13</v>
      </c>
      <c r="S12" s="3">
        <f t="shared" si="4"/>
        <v>0.03703703704</v>
      </c>
      <c r="T12" s="1"/>
      <c r="U12" s="1"/>
      <c r="V12" s="1"/>
      <c r="W12" s="1"/>
      <c r="X12" s="1"/>
      <c r="Y12" s="1"/>
      <c r="Z12" s="1"/>
      <c r="AA12" s="1"/>
    </row>
    <row r="13">
      <c r="C13" s="3">
        <v>39.0</v>
      </c>
      <c r="D13" s="7">
        <v>29.0</v>
      </c>
      <c r="E13" s="8"/>
      <c r="F13" s="6">
        <v>10.0</v>
      </c>
      <c r="G13" s="3">
        <f t="shared" si="1"/>
        <v>0.4871794872</v>
      </c>
      <c r="H13" s="1"/>
      <c r="I13" s="3">
        <v>39.0</v>
      </c>
      <c r="J13" s="7">
        <v>25.0</v>
      </c>
      <c r="K13" s="12">
        <v>1.0</v>
      </c>
      <c r="L13" s="6">
        <v>13.0</v>
      </c>
      <c r="M13" s="3">
        <f t="shared" si="2"/>
        <v>0.3076923077</v>
      </c>
      <c r="N13" s="1"/>
      <c r="O13" s="3">
        <v>39.0</v>
      </c>
      <c r="P13" s="7">
        <v>23.0</v>
      </c>
      <c r="Q13" s="12">
        <v>2.0</v>
      </c>
      <c r="R13" s="6">
        <f t="shared" si="6"/>
        <v>14</v>
      </c>
      <c r="S13" s="3">
        <f t="shared" si="4"/>
        <v>0.2307692308</v>
      </c>
      <c r="T13" s="1"/>
      <c r="U13" s="1"/>
      <c r="V13" s="1"/>
      <c r="W13" s="1"/>
      <c r="X13" s="1"/>
      <c r="Y13" s="1"/>
      <c r="Z13" s="1"/>
      <c r="AA13" s="1"/>
    </row>
    <row r="14">
      <c r="C14" s="3">
        <v>37.0</v>
      </c>
      <c r="D14" s="7">
        <v>20.0</v>
      </c>
      <c r="E14" s="12">
        <v>1.0</v>
      </c>
      <c r="F14" s="6">
        <v>16.0</v>
      </c>
      <c r="G14" s="3">
        <f t="shared" si="1"/>
        <v>0.1081081081</v>
      </c>
      <c r="H14" s="1"/>
      <c r="I14" s="3">
        <v>37.0</v>
      </c>
      <c r="J14" s="7">
        <v>23.0</v>
      </c>
      <c r="K14" s="8"/>
      <c r="L14" s="6">
        <f t="shared" ref="L14:L19" si="7">I14-(J14+K14)</f>
        <v>14</v>
      </c>
      <c r="M14" s="3">
        <f t="shared" si="2"/>
        <v>0.2432432432</v>
      </c>
      <c r="N14" s="1"/>
      <c r="O14" s="3">
        <v>37.0</v>
      </c>
      <c r="P14" s="7">
        <v>21.0</v>
      </c>
      <c r="Q14" s="8"/>
      <c r="R14" s="6">
        <f t="shared" si="6"/>
        <v>16</v>
      </c>
      <c r="S14" s="3">
        <f t="shared" si="4"/>
        <v>0.1351351351</v>
      </c>
      <c r="T14" s="1"/>
      <c r="U14" s="1"/>
      <c r="V14" s="1"/>
      <c r="W14" s="1"/>
      <c r="X14" s="1"/>
      <c r="Y14" s="1"/>
      <c r="Z14" s="1"/>
      <c r="AA14" s="1"/>
    </row>
    <row r="15">
      <c r="C15" s="3">
        <v>31.0</v>
      </c>
      <c r="D15" s="13">
        <v>19.0</v>
      </c>
      <c r="E15" s="12">
        <v>2.0</v>
      </c>
      <c r="F15" s="6">
        <v>10.0</v>
      </c>
      <c r="G15" s="3">
        <f t="shared" si="1"/>
        <v>0.2903225806</v>
      </c>
      <c r="H15" s="1"/>
      <c r="I15" s="3">
        <v>31.0</v>
      </c>
      <c r="J15" s="13">
        <v>11.0</v>
      </c>
      <c r="K15" s="8"/>
      <c r="L15" s="6">
        <f t="shared" si="7"/>
        <v>20</v>
      </c>
      <c r="M15" s="3">
        <f t="shared" si="2"/>
        <v>-0.2903225806</v>
      </c>
      <c r="N15" s="1"/>
      <c r="O15" s="3">
        <v>31.0</v>
      </c>
      <c r="P15" s="13">
        <v>14.0</v>
      </c>
      <c r="Q15" s="12">
        <v>1.0</v>
      </c>
      <c r="R15" s="6">
        <f t="shared" si="6"/>
        <v>16</v>
      </c>
      <c r="S15" s="3">
        <f t="shared" si="4"/>
        <v>-0.06451612903</v>
      </c>
      <c r="T15" s="1"/>
      <c r="U15" s="1"/>
      <c r="V15" s="1"/>
      <c r="W15" s="1"/>
      <c r="X15" s="1"/>
      <c r="Y15" s="1"/>
      <c r="Z15" s="1"/>
      <c r="AA15" s="1"/>
    </row>
    <row r="16">
      <c r="C16" s="3">
        <v>41.0</v>
      </c>
      <c r="D16" s="13">
        <v>29.0</v>
      </c>
      <c r="E16" s="8"/>
      <c r="F16" s="6">
        <v>12.0</v>
      </c>
      <c r="G16" s="3">
        <f t="shared" si="1"/>
        <v>0.4146341463</v>
      </c>
      <c r="H16" s="1"/>
      <c r="I16" s="3">
        <v>41.0</v>
      </c>
      <c r="J16" s="13">
        <v>21.0</v>
      </c>
      <c r="K16" s="8"/>
      <c r="L16" s="6">
        <f t="shared" si="7"/>
        <v>20</v>
      </c>
      <c r="M16" s="3">
        <f t="shared" si="2"/>
        <v>0.0243902439</v>
      </c>
      <c r="N16" s="1"/>
      <c r="O16" s="3">
        <v>41.0</v>
      </c>
      <c r="P16" s="13">
        <v>21.0</v>
      </c>
      <c r="Q16" s="12">
        <v>1.0</v>
      </c>
      <c r="R16" s="6">
        <f t="shared" si="6"/>
        <v>19</v>
      </c>
      <c r="S16" s="3">
        <f t="shared" si="4"/>
        <v>0.0487804878</v>
      </c>
      <c r="T16" s="1"/>
      <c r="U16" s="1"/>
      <c r="V16" s="1"/>
      <c r="W16" s="1"/>
      <c r="X16" s="1"/>
      <c r="Y16" s="1"/>
      <c r="Z16" s="1"/>
      <c r="AA16" s="1"/>
    </row>
    <row r="17">
      <c r="C17" s="3"/>
      <c r="D17" s="10"/>
      <c r="E17" s="8"/>
      <c r="F17" s="6">
        <f t="shared" ref="F17:F19" si="8">C17-(D17+E17)</f>
        <v>0</v>
      </c>
      <c r="G17" s="3" t="str">
        <f t="shared" si="1"/>
        <v>#DIV/0!</v>
      </c>
      <c r="H17" s="1"/>
      <c r="I17" s="3"/>
      <c r="J17" s="10"/>
      <c r="K17" s="8"/>
      <c r="L17" s="6">
        <f t="shared" si="7"/>
        <v>0</v>
      </c>
      <c r="M17" s="3" t="str">
        <f t="shared" si="2"/>
        <v>#DIV/0!</v>
      </c>
      <c r="N17" s="1"/>
      <c r="O17" s="3"/>
      <c r="P17" s="10"/>
      <c r="Q17" s="8"/>
      <c r="R17" s="6">
        <f t="shared" si="6"/>
        <v>0</v>
      </c>
      <c r="S17" s="3" t="str">
        <f t="shared" si="4"/>
        <v>#DIV/0!</v>
      </c>
      <c r="T17" s="1"/>
      <c r="U17" s="1"/>
      <c r="V17" s="1"/>
      <c r="W17" s="1"/>
      <c r="X17" s="1"/>
      <c r="Y17" s="1"/>
      <c r="Z17" s="1"/>
      <c r="AA17" s="1"/>
    </row>
    <row r="18">
      <c r="C18" s="3"/>
      <c r="D18" s="10"/>
      <c r="E18" s="8"/>
      <c r="F18" s="6">
        <f t="shared" si="8"/>
        <v>0</v>
      </c>
      <c r="G18" s="3" t="str">
        <f t="shared" si="1"/>
        <v>#DIV/0!</v>
      </c>
      <c r="H18" s="1"/>
      <c r="I18" s="3"/>
      <c r="J18" s="10"/>
      <c r="K18" s="8"/>
      <c r="L18" s="6">
        <f t="shared" si="7"/>
        <v>0</v>
      </c>
      <c r="M18" s="3" t="str">
        <f t="shared" si="2"/>
        <v>#DIV/0!</v>
      </c>
      <c r="N18" s="1"/>
      <c r="O18" s="3"/>
      <c r="P18" s="10"/>
      <c r="Q18" s="8"/>
      <c r="R18" s="6">
        <f t="shared" si="6"/>
        <v>0</v>
      </c>
      <c r="S18" s="3" t="str">
        <f t="shared" si="4"/>
        <v>#DIV/0!</v>
      </c>
      <c r="T18" s="1"/>
      <c r="U18" s="1"/>
      <c r="V18" s="1"/>
      <c r="W18" s="1"/>
      <c r="X18" s="1"/>
      <c r="Y18" s="1"/>
      <c r="Z18" s="1"/>
      <c r="AA18" s="1"/>
    </row>
    <row r="19">
      <c r="C19" s="3"/>
      <c r="D19" s="10"/>
      <c r="E19" s="8"/>
      <c r="F19" s="6">
        <f t="shared" si="8"/>
        <v>0</v>
      </c>
      <c r="G19" s="3" t="str">
        <f t="shared" si="1"/>
        <v>#DIV/0!</v>
      </c>
      <c r="H19" s="1"/>
      <c r="I19" s="3"/>
      <c r="J19" s="10"/>
      <c r="K19" s="8"/>
      <c r="L19" s="6">
        <f t="shared" si="7"/>
        <v>0</v>
      </c>
      <c r="M19" s="3" t="str">
        <f t="shared" si="2"/>
        <v>#DIV/0!</v>
      </c>
      <c r="N19" s="1"/>
      <c r="O19" s="3"/>
      <c r="P19" s="10"/>
      <c r="Q19" s="8"/>
      <c r="R19" s="6">
        <f t="shared" si="6"/>
        <v>0</v>
      </c>
      <c r="S19" s="3" t="str">
        <f t="shared" si="4"/>
        <v>#DIV/0!</v>
      </c>
      <c r="T19" s="1"/>
      <c r="U19" s="1"/>
      <c r="V19" s="1"/>
      <c r="W19" s="1"/>
      <c r="X19" s="1"/>
      <c r="Y19" s="1"/>
      <c r="Z19" s="1"/>
      <c r="AA19" s="1"/>
    </row>
    <row r="20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>
      <c r="C21" s="1"/>
      <c r="D21" s="1"/>
      <c r="E21" s="1"/>
      <c r="F21" s="1"/>
      <c r="G21" s="1"/>
      <c r="H21" s="3">
        <f>AVERAGE(G7:G16)</f>
        <v>0.1634233267</v>
      </c>
      <c r="I21" s="1"/>
      <c r="J21" s="1"/>
      <c r="K21" s="1"/>
      <c r="L21" s="1"/>
      <c r="M21" s="1"/>
      <c r="N21" s="3">
        <f>AVERAGE(M7:M16)</f>
        <v>-0.03004578491</v>
      </c>
      <c r="O21" s="1"/>
      <c r="P21" s="1"/>
      <c r="Q21" s="1"/>
      <c r="R21" s="1"/>
      <c r="S21" s="1"/>
      <c r="T21" s="3">
        <f>AVERAGE(S7:S16)</f>
        <v>-0.01068994689</v>
      </c>
      <c r="U21" s="1"/>
      <c r="V21" s="1"/>
      <c r="W21" s="1"/>
      <c r="X21" s="1"/>
      <c r="Y21" s="1"/>
      <c r="Z21" s="1"/>
      <c r="AA21" s="1"/>
    </row>
    <row r="22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</sheetData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C3" s="2" t="s">
        <v>54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Z4" s="1"/>
    </row>
    <row r="5">
      <c r="A5" s="1"/>
      <c r="B5" s="2" t="s">
        <v>1</v>
      </c>
      <c r="C5" s="1"/>
      <c r="D5" s="1"/>
      <c r="E5" s="1"/>
      <c r="F5" s="1"/>
      <c r="G5" s="1"/>
      <c r="H5" s="2" t="s">
        <v>2</v>
      </c>
      <c r="I5" s="1"/>
      <c r="J5" s="1"/>
      <c r="K5" s="1"/>
      <c r="L5" s="1"/>
      <c r="M5" s="1"/>
      <c r="N5" s="2" t="s">
        <v>3</v>
      </c>
      <c r="O5" s="1"/>
      <c r="P5" s="1"/>
      <c r="Q5" s="1"/>
      <c r="R5" s="1"/>
      <c r="S5" s="1"/>
      <c r="T5" s="1"/>
      <c r="U5" s="1"/>
      <c r="V5" s="2" t="s">
        <v>4</v>
      </c>
      <c r="W5" s="1"/>
      <c r="X5" s="1"/>
      <c r="Y5" s="1"/>
      <c r="Z5" s="1"/>
    </row>
    <row r="6">
      <c r="A6" s="1"/>
      <c r="B6" s="2" t="s">
        <v>5</v>
      </c>
      <c r="C6" s="2" t="s">
        <v>6</v>
      </c>
      <c r="D6" s="2" t="s">
        <v>5</v>
      </c>
      <c r="E6" s="2" t="s">
        <v>7</v>
      </c>
      <c r="F6" s="2" t="s">
        <v>8</v>
      </c>
      <c r="G6" s="1"/>
      <c r="H6" s="2" t="s">
        <v>5</v>
      </c>
      <c r="I6" s="2" t="s">
        <v>6</v>
      </c>
      <c r="J6" s="2" t="s">
        <v>5</v>
      </c>
      <c r="K6" s="2" t="s">
        <v>7</v>
      </c>
      <c r="L6" s="2" t="s">
        <v>8</v>
      </c>
      <c r="M6" s="1"/>
      <c r="N6" s="2" t="s">
        <v>5</v>
      </c>
      <c r="O6" s="2" t="s">
        <v>6</v>
      </c>
      <c r="P6" s="2" t="s">
        <v>5</v>
      </c>
      <c r="Q6" s="2" t="s">
        <v>7</v>
      </c>
      <c r="R6" s="2" t="s">
        <v>8</v>
      </c>
      <c r="S6" s="1"/>
      <c r="T6" s="1"/>
      <c r="U6" s="1"/>
      <c r="V6" s="2" t="s">
        <v>9</v>
      </c>
      <c r="W6" s="2" t="s">
        <v>10</v>
      </c>
      <c r="X6" s="2" t="s">
        <v>11</v>
      </c>
      <c r="Y6" s="2" t="s">
        <v>12</v>
      </c>
      <c r="Z6" s="1"/>
    </row>
    <row r="7">
      <c r="A7" s="1"/>
      <c r="B7" s="3">
        <v>36.0</v>
      </c>
      <c r="C7" s="4">
        <v>23.0</v>
      </c>
      <c r="D7" s="5"/>
      <c r="E7" s="6">
        <f t="shared" ref="E7:E19" si="1">B7-(C7+D7)</f>
        <v>13</v>
      </c>
      <c r="F7" s="3">
        <f t="shared" ref="F7:F16" si="2">(C7-E7)/(C7+D7+E7)</f>
        <v>0.2777777778</v>
      </c>
      <c r="G7" s="1"/>
      <c r="H7" s="3">
        <v>36.0</v>
      </c>
      <c r="I7" s="4">
        <v>13.0</v>
      </c>
      <c r="J7" s="5"/>
      <c r="K7" s="6">
        <f t="shared" ref="K7:K19" si="3">H7-(I7+J7)</f>
        <v>23</v>
      </c>
      <c r="L7" s="3">
        <f t="shared" ref="L7:L16" si="4">(I7-K7)/(I7+J7+K7)</f>
        <v>-0.2777777778</v>
      </c>
      <c r="M7" s="1"/>
      <c r="N7" s="3">
        <v>36.0</v>
      </c>
      <c r="O7" s="4">
        <v>12.0</v>
      </c>
      <c r="P7" s="5"/>
      <c r="Q7" s="6">
        <f t="shared" ref="Q7:Q19" si="5">N7-(O7+P7)</f>
        <v>24</v>
      </c>
      <c r="R7" s="3">
        <f t="shared" ref="R7:R16" si="6">(O7-Q7)/(O7+P7+Q7)</f>
        <v>-0.3333333333</v>
      </c>
      <c r="S7" s="1"/>
      <c r="T7" s="1"/>
      <c r="U7" s="1"/>
      <c r="V7" s="3">
        <v>1.0</v>
      </c>
      <c r="W7" s="3">
        <f>G21</f>
        <v>-0.1101555437</v>
      </c>
      <c r="X7" s="3">
        <f>STDEV(F7:F19)</f>
        <v>0.3657885619</v>
      </c>
      <c r="Y7" s="3">
        <f>X7/SQRT(COUNT(F7:F19))</f>
        <v>0.1156724998</v>
      </c>
      <c r="Z7" s="1"/>
    </row>
    <row r="8">
      <c r="A8" s="1"/>
      <c r="B8" s="3">
        <v>37.0</v>
      </c>
      <c r="C8" s="7">
        <v>24.0</v>
      </c>
      <c r="D8" s="8"/>
      <c r="E8" s="6">
        <f t="shared" si="1"/>
        <v>13</v>
      </c>
      <c r="F8" s="3">
        <f t="shared" si="2"/>
        <v>0.2972972973</v>
      </c>
      <c r="G8" s="1"/>
      <c r="H8" s="3">
        <v>37.0</v>
      </c>
      <c r="I8" s="7">
        <v>15.0</v>
      </c>
      <c r="J8" s="8"/>
      <c r="K8" s="6">
        <f t="shared" si="3"/>
        <v>22</v>
      </c>
      <c r="L8" s="3">
        <f t="shared" si="4"/>
        <v>-0.1891891892</v>
      </c>
      <c r="M8" s="1"/>
      <c r="N8" s="3">
        <v>37.0</v>
      </c>
      <c r="O8" s="7">
        <v>19.0</v>
      </c>
      <c r="P8" s="8"/>
      <c r="Q8" s="6">
        <f t="shared" si="5"/>
        <v>18</v>
      </c>
      <c r="R8" s="3">
        <f t="shared" si="6"/>
        <v>0.02702702703</v>
      </c>
      <c r="S8" s="1"/>
      <c r="T8" s="1"/>
      <c r="U8" s="1"/>
      <c r="V8" s="3">
        <v>5.0</v>
      </c>
      <c r="W8" s="3">
        <f>M21</f>
        <v>-0.2884689166</v>
      </c>
      <c r="X8" s="3">
        <f>STDEV(L7:L19)</f>
        <v>0.2478039513</v>
      </c>
      <c r="Y8" s="3">
        <f>X8/SQRT(COUNT(L7:L19))</f>
        <v>0.07836248992</v>
      </c>
      <c r="Z8" s="1"/>
    </row>
    <row r="9">
      <c r="A9" s="1"/>
      <c r="B9" s="3">
        <v>33.0</v>
      </c>
      <c r="C9" s="7">
        <v>11.0</v>
      </c>
      <c r="D9" s="8"/>
      <c r="E9" s="6">
        <f t="shared" si="1"/>
        <v>22</v>
      </c>
      <c r="F9" s="3">
        <f t="shared" si="2"/>
        <v>-0.3333333333</v>
      </c>
      <c r="G9" s="1"/>
      <c r="H9" s="3">
        <v>33.0</v>
      </c>
      <c r="I9" s="7">
        <v>11.0</v>
      </c>
      <c r="J9" s="8"/>
      <c r="K9" s="6">
        <f t="shared" si="3"/>
        <v>22</v>
      </c>
      <c r="L9" s="3">
        <f t="shared" si="4"/>
        <v>-0.3333333333</v>
      </c>
      <c r="M9" s="1"/>
      <c r="N9" s="3">
        <v>33.0</v>
      </c>
      <c r="O9" s="7">
        <v>7.0</v>
      </c>
      <c r="P9" s="9"/>
      <c r="Q9" s="6">
        <f t="shared" si="5"/>
        <v>26</v>
      </c>
      <c r="R9" s="3">
        <f t="shared" si="6"/>
        <v>-0.5757575758</v>
      </c>
      <c r="S9" s="1"/>
      <c r="T9" s="1"/>
      <c r="U9" s="1"/>
      <c r="V9" s="3">
        <v>10.0</v>
      </c>
      <c r="W9" s="3">
        <f>S21</f>
        <v>-0.3445534986</v>
      </c>
      <c r="X9" s="3">
        <f>STDEV(R7:R19)</f>
        <v>0.3788498519</v>
      </c>
      <c r="Y9" s="3">
        <f>X9/SQRT(COUNT(R7:R19))</f>
        <v>0.1198028423</v>
      </c>
      <c r="Z9" s="1"/>
    </row>
    <row r="10">
      <c r="A10" s="1"/>
      <c r="B10" s="3">
        <v>29.0</v>
      </c>
      <c r="C10" s="7">
        <v>23.0</v>
      </c>
      <c r="D10" s="8"/>
      <c r="E10" s="6">
        <f t="shared" si="1"/>
        <v>6</v>
      </c>
      <c r="F10" s="3">
        <f t="shared" si="2"/>
        <v>0.5862068966</v>
      </c>
      <c r="G10" s="1"/>
      <c r="H10" s="3">
        <v>29.0</v>
      </c>
      <c r="I10" s="7">
        <v>18.0</v>
      </c>
      <c r="J10" s="8"/>
      <c r="K10" s="6">
        <f t="shared" si="3"/>
        <v>11</v>
      </c>
      <c r="L10" s="3">
        <f t="shared" si="4"/>
        <v>0.2413793103</v>
      </c>
      <c r="M10" s="1"/>
      <c r="N10" s="3">
        <v>29.0</v>
      </c>
      <c r="O10" s="7">
        <v>22.0</v>
      </c>
      <c r="P10" s="8"/>
      <c r="Q10" s="6">
        <f t="shared" si="5"/>
        <v>7</v>
      </c>
      <c r="R10" s="3">
        <f t="shared" si="6"/>
        <v>0.5172413793</v>
      </c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v>39.0</v>
      </c>
      <c r="C11" s="7">
        <v>9.0</v>
      </c>
      <c r="D11" s="8"/>
      <c r="E11" s="6">
        <f t="shared" si="1"/>
        <v>30</v>
      </c>
      <c r="F11" s="3">
        <f t="shared" si="2"/>
        <v>-0.5384615385</v>
      </c>
      <c r="G11" s="1"/>
      <c r="H11" s="3">
        <v>39.0</v>
      </c>
      <c r="I11" s="7">
        <v>15.0</v>
      </c>
      <c r="J11" s="8"/>
      <c r="K11" s="6">
        <f t="shared" si="3"/>
        <v>24</v>
      </c>
      <c r="L11" s="3">
        <f t="shared" si="4"/>
        <v>-0.2307692308</v>
      </c>
      <c r="M11" s="1"/>
      <c r="N11" s="3">
        <v>39.0</v>
      </c>
      <c r="O11" s="7">
        <v>13.0</v>
      </c>
      <c r="P11" s="8"/>
      <c r="Q11" s="6">
        <f t="shared" si="5"/>
        <v>26</v>
      </c>
      <c r="R11" s="3">
        <f t="shared" si="6"/>
        <v>-0.3333333333</v>
      </c>
      <c r="S11" s="1"/>
      <c r="T11" s="1"/>
      <c r="U11" s="1"/>
      <c r="V11" s="1"/>
      <c r="W11" s="1"/>
      <c r="X11" s="1"/>
      <c r="Y11" s="1"/>
      <c r="Z11" s="1"/>
    </row>
    <row r="12">
      <c r="A12" s="1"/>
      <c r="B12" s="3">
        <v>47.0</v>
      </c>
      <c r="C12" s="7">
        <v>20.0</v>
      </c>
      <c r="D12" s="8"/>
      <c r="E12" s="6">
        <f t="shared" si="1"/>
        <v>27</v>
      </c>
      <c r="F12" s="3">
        <f t="shared" si="2"/>
        <v>-0.1489361702</v>
      </c>
      <c r="G12" s="1"/>
      <c r="H12" s="3">
        <v>47.0</v>
      </c>
      <c r="I12" s="7">
        <v>19.0</v>
      </c>
      <c r="J12" s="8"/>
      <c r="K12" s="6">
        <f t="shared" si="3"/>
        <v>28</v>
      </c>
      <c r="L12" s="3">
        <f t="shared" si="4"/>
        <v>-0.1914893617</v>
      </c>
      <c r="M12" s="1"/>
      <c r="N12" s="3">
        <v>47.0</v>
      </c>
      <c r="O12" s="7">
        <v>13.0</v>
      </c>
      <c r="P12" s="8"/>
      <c r="Q12" s="6">
        <f t="shared" si="5"/>
        <v>34</v>
      </c>
      <c r="R12" s="3">
        <f t="shared" si="6"/>
        <v>-0.4468085106</v>
      </c>
      <c r="S12" s="1"/>
      <c r="T12" s="1"/>
      <c r="U12" s="1"/>
      <c r="V12" s="1"/>
      <c r="W12" s="1"/>
      <c r="X12" s="1"/>
      <c r="Y12" s="1"/>
      <c r="Z12" s="1"/>
    </row>
    <row r="13">
      <c r="A13" s="1"/>
      <c r="B13" s="3">
        <v>83.0</v>
      </c>
      <c r="C13" s="7">
        <v>26.0</v>
      </c>
      <c r="D13" s="8"/>
      <c r="E13" s="6">
        <f t="shared" si="1"/>
        <v>57</v>
      </c>
      <c r="F13" s="3">
        <f t="shared" si="2"/>
        <v>-0.3734939759</v>
      </c>
      <c r="G13" s="1"/>
      <c r="H13" s="3">
        <v>83.0</v>
      </c>
      <c r="I13" s="7">
        <v>24.0</v>
      </c>
      <c r="J13" s="8"/>
      <c r="K13" s="6">
        <f t="shared" si="3"/>
        <v>59</v>
      </c>
      <c r="L13" s="3">
        <f t="shared" si="4"/>
        <v>-0.421686747</v>
      </c>
      <c r="M13" s="1"/>
      <c r="N13" s="3">
        <v>83.0</v>
      </c>
      <c r="O13" s="7">
        <v>23.0</v>
      </c>
      <c r="P13" s="8"/>
      <c r="Q13" s="6">
        <f t="shared" si="5"/>
        <v>60</v>
      </c>
      <c r="R13" s="3">
        <f t="shared" si="6"/>
        <v>-0.4457831325</v>
      </c>
      <c r="S13" s="1"/>
      <c r="T13" s="1"/>
      <c r="U13" s="1"/>
      <c r="V13" s="1"/>
      <c r="W13" s="1"/>
      <c r="X13" s="1"/>
      <c r="Y13" s="1"/>
      <c r="Z13" s="1"/>
    </row>
    <row r="14">
      <c r="A14" s="1"/>
      <c r="B14" s="3">
        <v>62.0</v>
      </c>
      <c r="C14" s="7">
        <v>21.0</v>
      </c>
      <c r="D14" s="8"/>
      <c r="E14" s="6">
        <f t="shared" si="1"/>
        <v>41</v>
      </c>
      <c r="F14" s="3">
        <f t="shared" si="2"/>
        <v>-0.3225806452</v>
      </c>
      <c r="G14" s="1"/>
      <c r="H14" s="3">
        <v>62.0</v>
      </c>
      <c r="I14" s="7">
        <v>20.0</v>
      </c>
      <c r="J14" s="8"/>
      <c r="K14" s="6">
        <f t="shared" si="3"/>
        <v>42</v>
      </c>
      <c r="L14" s="3">
        <f t="shared" si="4"/>
        <v>-0.3548387097</v>
      </c>
      <c r="M14" s="1"/>
      <c r="N14" s="3">
        <v>62.0</v>
      </c>
      <c r="O14" s="7">
        <v>17.0</v>
      </c>
      <c r="P14" s="8"/>
      <c r="Q14" s="6">
        <f t="shared" si="5"/>
        <v>45</v>
      </c>
      <c r="R14" s="3">
        <f t="shared" si="6"/>
        <v>-0.4516129032</v>
      </c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v>90.0</v>
      </c>
      <c r="C15" s="13">
        <v>32.0</v>
      </c>
      <c r="D15" s="8"/>
      <c r="E15" s="6">
        <f t="shared" si="1"/>
        <v>58</v>
      </c>
      <c r="F15" s="3">
        <f t="shared" si="2"/>
        <v>-0.2888888889</v>
      </c>
      <c r="G15" s="1"/>
      <c r="H15" s="3">
        <v>90.0</v>
      </c>
      <c r="I15" s="13">
        <v>11.0</v>
      </c>
      <c r="J15" s="8"/>
      <c r="K15" s="6">
        <f t="shared" si="3"/>
        <v>79</v>
      </c>
      <c r="L15" s="3">
        <f t="shared" si="4"/>
        <v>-0.7555555556</v>
      </c>
      <c r="M15" s="1"/>
      <c r="N15" s="3">
        <v>90.0</v>
      </c>
      <c r="O15" s="13">
        <v>5.0</v>
      </c>
      <c r="P15" s="8"/>
      <c r="Q15" s="6">
        <f t="shared" si="5"/>
        <v>85</v>
      </c>
      <c r="R15" s="3">
        <f t="shared" si="6"/>
        <v>-0.8888888889</v>
      </c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v>70.0</v>
      </c>
      <c r="C16" s="13">
        <v>26.0</v>
      </c>
      <c r="D16" s="8"/>
      <c r="E16" s="6">
        <f t="shared" si="1"/>
        <v>44</v>
      </c>
      <c r="F16" s="3">
        <f t="shared" si="2"/>
        <v>-0.2571428571</v>
      </c>
      <c r="G16" s="1"/>
      <c r="H16" s="3">
        <v>70.0</v>
      </c>
      <c r="I16" s="13">
        <v>22.0</v>
      </c>
      <c r="J16" s="8"/>
      <c r="K16" s="6">
        <f t="shared" si="3"/>
        <v>48</v>
      </c>
      <c r="L16" s="3">
        <f t="shared" si="4"/>
        <v>-0.3714285714</v>
      </c>
      <c r="M16" s="1"/>
      <c r="N16" s="3">
        <v>70.0</v>
      </c>
      <c r="O16" s="13">
        <v>17.0</v>
      </c>
      <c r="P16" s="8"/>
      <c r="Q16" s="6">
        <f t="shared" si="5"/>
        <v>53</v>
      </c>
      <c r="R16" s="3">
        <f t="shared" si="6"/>
        <v>-0.5142857143</v>
      </c>
      <c r="S16" s="1"/>
      <c r="T16" s="1"/>
      <c r="U16" s="1"/>
      <c r="V16" s="1"/>
      <c r="W16" s="1"/>
      <c r="X16" s="1"/>
      <c r="Y16" s="1"/>
      <c r="Z16" s="1"/>
    </row>
    <row r="17">
      <c r="A17" s="1"/>
      <c r="B17" s="3">
        <v>16.0</v>
      </c>
      <c r="C17" s="10"/>
      <c r="D17" s="8"/>
      <c r="E17" s="6">
        <f t="shared" si="1"/>
        <v>16</v>
      </c>
      <c r="F17" s="3"/>
      <c r="G17" s="1"/>
      <c r="H17" s="3">
        <v>16.0</v>
      </c>
      <c r="I17" s="10"/>
      <c r="J17" s="8"/>
      <c r="K17" s="6">
        <f t="shared" si="3"/>
        <v>16</v>
      </c>
      <c r="L17" s="3"/>
      <c r="M17" s="1"/>
      <c r="N17" s="3">
        <v>16.0</v>
      </c>
      <c r="O17" s="10"/>
      <c r="P17" s="8"/>
      <c r="Q17" s="6">
        <f t="shared" si="5"/>
        <v>16</v>
      </c>
      <c r="R17" s="3"/>
      <c r="S17" s="1"/>
      <c r="T17" s="1"/>
      <c r="U17" s="1"/>
      <c r="V17" s="1"/>
      <c r="W17" s="1"/>
      <c r="X17" s="1"/>
      <c r="Y17" s="1"/>
      <c r="Z17" s="1"/>
    </row>
    <row r="18">
      <c r="A18" s="1"/>
      <c r="B18" s="3">
        <v>16.0</v>
      </c>
      <c r="C18" s="10"/>
      <c r="D18" s="8"/>
      <c r="E18" s="6">
        <f t="shared" si="1"/>
        <v>16</v>
      </c>
      <c r="F18" s="3"/>
      <c r="G18" s="1"/>
      <c r="H18" s="3">
        <v>16.0</v>
      </c>
      <c r="I18" s="10"/>
      <c r="J18" s="8"/>
      <c r="K18" s="6">
        <f t="shared" si="3"/>
        <v>16</v>
      </c>
      <c r="L18" s="3"/>
      <c r="M18" s="1"/>
      <c r="N18" s="3">
        <v>16.0</v>
      </c>
      <c r="O18" s="10"/>
      <c r="P18" s="8"/>
      <c r="Q18" s="6">
        <f t="shared" si="5"/>
        <v>16</v>
      </c>
      <c r="R18" s="3"/>
      <c r="S18" s="1"/>
      <c r="T18" s="1"/>
      <c r="U18" s="1"/>
      <c r="V18" s="1"/>
      <c r="W18" s="1"/>
      <c r="X18" s="1"/>
      <c r="Y18" s="1"/>
      <c r="Z18" s="1"/>
    </row>
    <row r="19">
      <c r="A19" s="1"/>
      <c r="B19" s="3">
        <v>16.0</v>
      </c>
      <c r="C19" s="10"/>
      <c r="D19" s="8"/>
      <c r="E19" s="6">
        <f t="shared" si="1"/>
        <v>16</v>
      </c>
      <c r="F19" s="3"/>
      <c r="G19" s="1"/>
      <c r="H19" s="3">
        <v>16.0</v>
      </c>
      <c r="I19" s="10"/>
      <c r="J19" s="8"/>
      <c r="K19" s="6">
        <f t="shared" si="3"/>
        <v>16</v>
      </c>
      <c r="L19" s="3"/>
      <c r="M19" s="1"/>
      <c r="N19" s="3">
        <v>16.0</v>
      </c>
      <c r="O19" s="10"/>
      <c r="P19" s="8"/>
      <c r="Q19" s="6">
        <f t="shared" si="5"/>
        <v>16</v>
      </c>
      <c r="R19" s="3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3">
        <f>AVERAGE(F7:F19)</f>
        <v>-0.1101555437</v>
      </c>
      <c r="H21" s="1"/>
      <c r="I21" s="1"/>
      <c r="J21" s="1"/>
      <c r="K21" s="1"/>
      <c r="L21" s="1"/>
      <c r="M21" s="3">
        <f>AVERAGE(L7:L19)</f>
        <v>-0.2884689166</v>
      </c>
      <c r="N21" s="1"/>
      <c r="O21" s="1"/>
      <c r="P21" s="1"/>
      <c r="Q21" s="1"/>
      <c r="R21" s="1"/>
      <c r="S21" s="3">
        <f>AVERAGE(R7:R19)</f>
        <v>-0.3445534986</v>
      </c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31"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>
      <c r="B33" s="2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</row>
    <row r="34"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1"/>
      <c r="N34" s="2"/>
      <c r="O34" s="2"/>
      <c r="P34" s="2"/>
      <c r="Q34" s="2"/>
      <c r="R34" s="2"/>
      <c r="S34" s="1"/>
      <c r="T34" s="1"/>
      <c r="U34" s="1"/>
      <c r="V34" s="2"/>
      <c r="W34" s="2"/>
      <c r="X34" s="2"/>
      <c r="Y34" s="2"/>
    </row>
    <row r="35">
      <c r="B35" s="3"/>
      <c r="C35" s="4"/>
      <c r="D35" s="5"/>
      <c r="E35" s="6"/>
      <c r="F35" s="3"/>
      <c r="G35" s="1"/>
      <c r="H35" s="3"/>
      <c r="I35" s="4"/>
      <c r="J35" s="11"/>
      <c r="K35" s="6"/>
      <c r="L35" s="3"/>
      <c r="M35" s="1"/>
      <c r="N35" s="3"/>
      <c r="O35" s="4"/>
      <c r="P35" s="11"/>
      <c r="Q35" s="6"/>
      <c r="R35" s="3"/>
      <c r="S35" s="1"/>
      <c r="T35" s="1"/>
      <c r="U35" s="1"/>
      <c r="V35" s="3"/>
      <c r="W35" s="3"/>
      <c r="X35" s="3"/>
      <c r="Y35" s="3"/>
    </row>
    <row r="36">
      <c r="B36" s="3"/>
      <c r="C36" s="7"/>
      <c r="D36" s="12"/>
      <c r="E36" s="6"/>
      <c r="F36" s="3"/>
      <c r="G36" s="1"/>
      <c r="H36" s="3"/>
      <c r="I36" s="7"/>
      <c r="J36" s="12"/>
      <c r="K36" s="6"/>
      <c r="L36" s="3"/>
      <c r="M36" s="1"/>
      <c r="N36" s="3"/>
      <c r="O36" s="7"/>
      <c r="P36" s="12"/>
      <c r="Q36" s="6"/>
      <c r="R36" s="3"/>
      <c r="S36" s="1"/>
      <c r="T36" s="1"/>
      <c r="U36" s="1"/>
      <c r="V36" s="3"/>
      <c r="W36" s="3"/>
      <c r="X36" s="3"/>
      <c r="Y36" s="3"/>
    </row>
    <row r="37">
      <c r="B37" s="3"/>
      <c r="C37" s="7"/>
      <c r="D37" s="8"/>
      <c r="E37" s="6"/>
      <c r="F37" s="3"/>
      <c r="G37" s="1"/>
      <c r="H37" s="3"/>
      <c r="I37" s="7"/>
      <c r="J37" s="12"/>
      <c r="K37" s="6"/>
      <c r="L37" s="3"/>
      <c r="M37" s="1"/>
      <c r="N37" s="3"/>
      <c r="O37" s="7"/>
      <c r="P37" s="9"/>
      <c r="Q37" s="6"/>
      <c r="R37" s="3"/>
      <c r="S37" s="1"/>
      <c r="T37" s="1"/>
      <c r="U37" s="1"/>
      <c r="V37" s="3"/>
      <c r="W37" s="3"/>
      <c r="X37" s="3"/>
      <c r="Y37" s="3"/>
    </row>
    <row r="38">
      <c r="B38" s="3"/>
      <c r="C38" s="7"/>
      <c r="D38" s="8"/>
      <c r="E38" s="6"/>
      <c r="F38" s="3"/>
      <c r="G38" s="1"/>
      <c r="H38" s="3"/>
      <c r="I38" s="7"/>
      <c r="J38" s="12"/>
      <c r="K38" s="6"/>
      <c r="L38" s="3"/>
      <c r="M38" s="1"/>
      <c r="N38" s="3"/>
      <c r="O38" s="7"/>
      <c r="P38" s="8"/>
      <c r="Q38" s="6"/>
      <c r="R38" s="3"/>
      <c r="S38" s="1"/>
      <c r="T38" s="1"/>
      <c r="U38" s="1"/>
      <c r="V38" s="1"/>
      <c r="W38" s="1"/>
      <c r="X38" s="1"/>
      <c r="Y38" s="1"/>
    </row>
    <row r="39">
      <c r="B39" s="3"/>
      <c r="C39" s="7"/>
      <c r="D39" s="8"/>
      <c r="E39" s="6"/>
      <c r="F39" s="3"/>
      <c r="G39" s="1"/>
      <c r="H39" s="3"/>
      <c r="I39" s="7"/>
      <c r="J39" s="8"/>
      <c r="K39" s="6"/>
      <c r="L39" s="3"/>
      <c r="M39" s="1"/>
      <c r="N39" s="3"/>
      <c r="O39" s="7"/>
      <c r="P39" s="8"/>
      <c r="Q39" s="6"/>
      <c r="R39" s="3"/>
      <c r="S39" s="1"/>
      <c r="T39" s="1"/>
      <c r="U39" s="1"/>
      <c r="V39" s="1"/>
      <c r="W39" s="1"/>
      <c r="X39" s="1"/>
      <c r="Y39" s="1"/>
    </row>
    <row r="40">
      <c r="B40" s="3"/>
      <c r="C40" s="7"/>
      <c r="D40" s="8"/>
      <c r="E40" s="6"/>
      <c r="F40" s="3"/>
      <c r="G40" s="1"/>
      <c r="H40" s="3"/>
      <c r="I40" s="7"/>
      <c r="J40" s="8"/>
      <c r="K40" s="6"/>
      <c r="L40" s="3"/>
      <c r="M40" s="1"/>
      <c r="N40" s="3"/>
      <c r="O40" s="7"/>
      <c r="P40" s="8"/>
      <c r="Q40" s="6"/>
      <c r="R40" s="3"/>
      <c r="S40" s="1"/>
      <c r="T40" s="1"/>
      <c r="U40" s="1"/>
      <c r="V40" s="1"/>
      <c r="W40" s="1"/>
      <c r="X40" s="1"/>
      <c r="Y40" s="1"/>
    </row>
    <row r="41">
      <c r="B41" s="3"/>
      <c r="C41" s="7"/>
      <c r="D41" s="8"/>
      <c r="E41" s="6"/>
      <c r="F41" s="3"/>
      <c r="G41" s="1"/>
      <c r="H41" s="3"/>
      <c r="I41" s="7"/>
      <c r="J41" s="8"/>
      <c r="K41" s="6"/>
      <c r="L41" s="3"/>
      <c r="M41" s="1"/>
      <c r="N41" s="3"/>
      <c r="O41" s="7"/>
      <c r="P41" s="8"/>
      <c r="Q41" s="6"/>
      <c r="R41" s="3"/>
      <c r="S41" s="1"/>
      <c r="T41" s="1"/>
      <c r="U41" s="1"/>
      <c r="V41" s="1"/>
      <c r="W41" s="1"/>
      <c r="X41" s="1"/>
      <c r="Y41" s="1"/>
    </row>
    <row r="42">
      <c r="B42" s="3"/>
      <c r="C42" s="7"/>
      <c r="D42" s="8"/>
      <c r="E42" s="6"/>
      <c r="F42" s="3"/>
      <c r="G42" s="1"/>
      <c r="H42" s="3"/>
      <c r="I42" s="7"/>
      <c r="J42" s="8"/>
      <c r="K42" s="6"/>
      <c r="L42" s="3"/>
      <c r="M42" s="1"/>
      <c r="N42" s="3"/>
      <c r="O42" s="7"/>
      <c r="P42" s="8"/>
      <c r="Q42" s="6"/>
      <c r="R42" s="3"/>
      <c r="S42" s="1"/>
      <c r="T42" s="1"/>
      <c r="U42" s="1"/>
      <c r="V42" s="1"/>
      <c r="W42" s="1"/>
      <c r="X42" s="1"/>
      <c r="Y42" s="1"/>
    </row>
    <row r="43">
      <c r="B43" s="3"/>
      <c r="C43" s="10"/>
      <c r="D43" s="8"/>
      <c r="E43" s="6"/>
      <c r="F43" s="3"/>
      <c r="G43" s="1"/>
      <c r="H43" s="3"/>
      <c r="I43" s="10"/>
      <c r="J43" s="8"/>
      <c r="K43" s="6"/>
      <c r="L43" s="3"/>
      <c r="M43" s="1"/>
      <c r="N43" s="3"/>
      <c r="O43" s="10"/>
      <c r="P43" s="8"/>
      <c r="Q43" s="6"/>
      <c r="R43" s="3"/>
      <c r="S43" s="1"/>
      <c r="T43" s="1"/>
      <c r="U43" s="1"/>
      <c r="V43" s="1"/>
      <c r="W43" s="1"/>
      <c r="X43" s="1"/>
      <c r="Y43" s="1"/>
    </row>
    <row r="44">
      <c r="B44" s="3"/>
      <c r="C44" s="10"/>
      <c r="D44" s="8"/>
      <c r="E44" s="6"/>
      <c r="F44" s="3"/>
      <c r="G44" s="1"/>
      <c r="H44" s="3"/>
      <c r="I44" s="10"/>
      <c r="J44" s="8"/>
      <c r="K44" s="6"/>
      <c r="L44" s="3"/>
      <c r="M44" s="1"/>
      <c r="N44" s="3"/>
      <c r="O44" s="10"/>
      <c r="P44" s="8"/>
      <c r="Q44" s="6"/>
      <c r="R44" s="3"/>
      <c r="S44" s="1"/>
      <c r="T44" s="1"/>
      <c r="U44" s="1"/>
      <c r="V44" s="1"/>
      <c r="W44" s="1"/>
      <c r="X44" s="1"/>
      <c r="Y44" s="1"/>
    </row>
    <row r="45">
      <c r="B45" s="3"/>
      <c r="C45" s="10"/>
      <c r="D45" s="8"/>
      <c r="E45" s="6"/>
      <c r="F45" s="3"/>
      <c r="G45" s="1"/>
      <c r="H45" s="3"/>
      <c r="I45" s="10"/>
      <c r="J45" s="8"/>
      <c r="K45" s="6"/>
      <c r="L45" s="3"/>
      <c r="M45" s="1"/>
      <c r="N45" s="3"/>
      <c r="O45" s="10"/>
      <c r="P45" s="8"/>
      <c r="Q45" s="6"/>
      <c r="R45" s="3"/>
      <c r="S45" s="1"/>
      <c r="T45" s="1"/>
      <c r="U45" s="1"/>
      <c r="V45" s="1"/>
      <c r="W45" s="1"/>
      <c r="X45" s="1"/>
      <c r="Y45" s="1"/>
    </row>
    <row r="46">
      <c r="B46" s="3"/>
      <c r="C46" s="10"/>
      <c r="D46" s="8"/>
      <c r="E46" s="6"/>
      <c r="F46" s="3"/>
      <c r="G46" s="1"/>
      <c r="H46" s="3"/>
      <c r="I46" s="10"/>
      <c r="J46" s="8"/>
      <c r="K46" s="6"/>
      <c r="L46" s="3"/>
      <c r="M46" s="1"/>
      <c r="N46" s="3"/>
      <c r="O46" s="10"/>
      <c r="P46" s="8"/>
      <c r="Q46" s="6"/>
      <c r="R46" s="3"/>
      <c r="S46" s="1"/>
      <c r="T46" s="1"/>
      <c r="U46" s="1"/>
      <c r="V46" s="1"/>
      <c r="W46" s="1"/>
      <c r="X46" s="1"/>
      <c r="Y46" s="1"/>
    </row>
    <row r="47">
      <c r="B47" s="3"/>
      <c r="C47" s="10"/>
      <c r="D47" s="8"/>
      <c r="E47" s="6"/>
      <c r="F47" s="3"/>
      <c r="G47" s="1"/>
      <c r="H47" s="3"/>
      <c r="I47" s="10"/>
      <c r="J47" s="8"/>
      <c r="K47" s="6"/>
      <c r="L47" s="3"/>
      <c r="M47" s="1"/>
      <c r="N47" s="3"/>
      <c r="O47" s="10"/>
      <c r="P47" s="8"/>
      <c r="Q47" s="6"/>
      <c r="R47" s="3"/>
      <c r="S47" s="1"/>
      <c r="T47" s="1"/>
      <c r="U47" s="1"/>
      <c r="V47" s="1"/>
      <c r="W47" s="1"/>
      <c r="X47" s="1"/>
      <c r="Y47" s="1"/>
    </row>
    <row r="4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B49" s="1"/>
      <c r="C49" s="1"/>
      <c r="D49" s="1"/>
      <c r="E49" s="1"/>
      <c r="F49" s="1"/>
      <c r="G49" s="3"/>
      <c r="H49" s="1"/>
      <c r="I49" s="1"/>
      <c r="J49" s="1"/>
      <c r="K49" s="1"/>
      <c r="L49" s="1"/>
      <c r="M49" s="3"/>
      <c r="N49" s="1"/>
      <c r="O49" s="1"/>
      <c r="P49" s="1"/>
      <c r="Q49" s="1"/>
      <c r="R49" s="1"/>
      <c r="S49" s="3"/>
      <c r="T49" s="1"/>
      <c r="U49" s="1"/>
      <c r="V49" s="1"/>
      <c r="W49" s="1"/>
      <c r="X49" s="1"/>
      <c r="Y49" s="1"/>
    </row>
  </sheetData>
  <drawing r:id="rId1"/>
</worksheet>
</file>